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0" yWindow="0" windowWidth="17280" windowHeight="7032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13" l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15" i="13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C39" i="10"/>
  <c r="D39" i="10"/>
  <c r="C40" i="10"/>
  <c r="D40" i="10"/>
  <c r="C41" i="10"/>
  <c r="D41" i="10"/>
  <c r="C42" i="10"/>
  <c r="D42" i="10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33" i="5"/>
  <c r="D33" i="5"/>
  <c r="C34" i="5"/>
  <c r="D34" i="5"/>
  <c r="C35" i="5"/>
  <c r="D35" i="5"/>
  <c r="C36" i="5"/>
  <c r="D36" i="5"/>
  <c r="C37" i="5"/>
  <c r="D37" i="5"/>
  <c r="C38" i="5"/>
  <c r="D38" i="5"/>
  <c r="C39" i="5"/>
  <c r="D39" i="5"/>
  <c r="C40" i="5"/>
  <c r="D40" i="5"/>
  <c r="C41" i="5"/>
  <c r="D41" i="5"/>
  <c r="C42" i="5"/>
  <c r="D42" i="5"/>
  <c r="C43" i="5"/>
  <c r="D43" i="5"/>
  <c r="C44" i="5"/>
  <c r="D44" i="5"/>
  <c r="E15" i="13"/>
  <c r="I15" i="13"/>
  <c r="J15" i="13"/>
  <c r="K15" i="13"/>
  <c r="E16" i="13"/>
  <c r="I16" i="13"/>
  <c r="J16" i="13"/>
  <c r="K16" i="13"/>
  <c r="E17" i="13"/>
  <c r="I17" i="13"/>
  <c r="J17" i="13"/>
  <c r="K17" i="13"/>
  <c r="E18" i="13"/>
  <c r="I18" i="13"/>
  <c r="J18" i="13"/>
  <c r="K18" i="13"/>
  <c r="E19" i="13"/>
  <c r="I19" i="13"/>
  <c r="J19" i="13"/>
  <c r="K19" i="13"/>
  <c r="E20" i="13"/>
  <c r="I20" i="13"/>
  <c r="J20" i="13"/>
  <c r="K20" i="13"/>
  <c r="E21" i="13"/>
  <c r="I21" i="13"/>
  <c r="J21" i="13"/>
  <c r="K21" i="13"/>
  <c r="E22" i="13"/>
  <c r="I22" i="13"/>
  <c r="J22" i="13"/>
  <c r="K22" i="13"/>
  <c r="E23" i="13"/>
  <c r="I23" i="13"/>
  <c r="J23" i="13"/>
  <c r="K23" i="13"/>
  <c r="E24" i="13"/>
  <c r="I24" i="13"/>
  <c r="J24" i="13"/>
  <c r="K24" i="13"/>
  <c r="E25" i="13"/>
  <c r="I25" i="13"/>
  <c r="J25" i="13"/>
  <c r="K25" i="13"/>
  <c r="E26" i="13"/>
  <c r="I26" i="13"/>
  <c r="J26" i="13"/>
  <c r="K26" i="13"/>
  <c r="E27" i="13"/>
  <c r="I27" i="13"/>
  <c r="J27" i="13"/>
  <c r="K27" i="13"/>
  <c r="E28" i="13"/>
  <c r="I28" i="13"/>
  <c r="J28" i="13"/>
  <c r="K28" i="13"/>
  <c r="E29" i="13"/>
  <c r="I29" i="13"/>
  <c r="J29" i="13"/>
  <c r="K29" i="13"/>
  <c r="E30" i="13"/>
  <c r="I30" i="13"/>
  <c r="J30" i="13"/>
  <c r="K30" i="13"/>
  <c r="E31" i="13"/>
  <c r="I31" i="13"/>
  <c r="J31" i="13"/>
  <c r="K31" i="13"/>
  <c r="E32" i="13"/>
  <c r="I32" i="13"/>
  <c r="J32" i="13"/>
  <c r="K32" i="13"/>
  <c r="E33" i="13"/>
  <c r="I33" i="13"/>
  <c r="J33" i="13"/>
  <c r="K33" i="13"/>
  <c r="E34" i="13"/>
  <c r="I34" i="13"/>
  <c r="J34" i="13"/>
  <c r="K34" i="13"/>
  <c r="E35" i="13"/>
  <c r="I35" i="13"/>
  <c r="J35" i="13"/>
  <c r="K35" i="13"/>
  <c r="E36" i="13"/>
  <c r="I36" i="13"/>
  <c r="J36" i="13"/>
  <c r="K36" i="13"/>
  <c r="E37" i="13"/>
  <c r="I37" i="13"/>
  <c r="J37" i="13"/>
  <c r="K37" i="13"/>
  <c r="E38" i="13"/>
  <c r="I38" i="13"/>
  <c r="J38" i="13"/>
  <c r="K38" i="13"/>
  <c r="E39" i="13"/>
  <c r="I39" i="13"/>
  <c r="J39" i="13"/>
  <c r="K39" i="13"/>
  <c r="E40" i="13"/>
  <c r="I40" i="13"/>
  <c r="J40" i="13"/>
  <c r="K40" i="13"/>
  <c r="E41" i="13"/>
  <c r="I41" i="13"/>
  <c r="J41" i="13"/>
  <c r="K41" i="13"/>
  <c r="E42" i="13"/>
  <c r="I42" i="13"/>
  <c r="J42" i="13"/>
  <c r="K42" i="13"/>
  <c r="E43" i="13"/>
  <c r="I43" i="13"/>
  <c r="J43" i="13"/>
  <c r="K43" i="13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B18" i="12" l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15" i="12"/>
  <c r="F34" i="12"/>
  <c r="I34" i="12" s="1"/>
  <c r="F35" i="12"/>
  <c r="I35" i="12" s="1"/>
  <c r="C13" i="10"/>
  <c r="D13" i="10"/>
  <c r="C15" i="5"/>
  <c r="D15" i="5"/>
  <c r="C14" i="13"/>
  <c r="D14" i="13"/>
  <c r="B14" i="10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16" i="5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F24" i="12"/>
  <c r="I24" i="12" s="1"/>
  <c r="F25" i="12"/>
  <c r="I25" i="12" s="1"/>
  <c r="F26" i="12"/>
  <c r="I26" i="12" s="1"/>
  <c r="F27" i="12"/>
  <c r="I27" i="12" s="1"/>
  <c r="F28" i="12"/>
  <c r="I28" i="12" s="1"/>
  <c r="F29" i="12"/>
  <c r="I29" i="12" s="1"/>
  <c r="F30" i="12"/>
  <c r="I30" i="12" s="1"/>
  <c r="F31" i="12"/>
  <c r="I31" i="12" s="1"/>
  <c r="F32" i="12"/>
  <c r="I32" i="12" s="1"/>
  <c r="F33" i="12"/>
  <c r="I33" i="12" s="1"/>
  <c r="F36" i="12"/>
  <c r="I36" i="12" s="1"/>
  <c r="F37" i="12"/>
  <c r="I37" i="12" s="1"/>
  <c r="F38" i="12"/>
  <c r="I38" i="12" s="1"/>
  <c r="F39" i="12"/>
  <c r="I39" i="12" s="1"/>
  <c r="F40" i="12"/>
  <c r="I40" i="12" s="1"/>
  <c r="F41" i="12"/>
  <c r="I41" i="12" s="1"/>
  <c r="F42" i="12"/>
  <c r="I42" i="12" s="1"/>
  <c r="F43" i="12"/>
  <c r="I43" i="12" s="1"/>
  <c r="B16" i="12"/>
  <c r="B17" i="12" s="1"/>
  <c r="G7" i="10" l="1"/>
  <c r="E8" i="10" l="1"/>
  <c r="J8" i="5"/>
  <c r="J7" i="13"/>
  <c r="J8" i="13"/>
  <c r="J9" i="13"/>
  <c r="J10" i="13"/>
  <c r="J6" i="13"/>
  <c r="D7" i="13"/>
  <c r="D8" i="13"/>
  <c r="D9" i="13"/>
  <c r="D10" i="13"/>
  <c r="D6" i="13"/>
  <c r="E14" i="13" l="1"/>
  <c r="I14" i="13" l="1"/>
  <c r="F14" i="12" l="1"/>
  <c r="I14" i="12" s="1"/>
  <c r="J14" i="13" s="1"/>
  <c r="F15" i="12"/>
  <c r="I15" i="12" s="1"/>
  <c r="F16" i="12"/>
  <c r="I16" i="12" s="1"/>
  <c r="F17" i="12"/>
  <c r="I17" i="12" s="1"/>
  <c r="F18" i="12"/>
  <c r="I18" i="12" s="1"/>
  <c r="F19" i="12"/>
  <c r="I19" i="12" s="1"/>
  <c r="F20" i="12"/>
  <c r="I20" i="12" s="1"/>
  <c r="F21" i="12"/>
  <c r="I21" i="12" s="1"/>
  <c r="F22" i="12"/>
  <c r="I22" i="12" s="1"/>
  <c r="F23" i="12"/>
  <c r="I23" i="12" s="1"/>
  <c r="K14" i="13" l="1"/>
</calcChain>
</file>

<file path=xl/sharedStrings.xml><?xml version="1.0" encoding="utf-8"?>
<sst xmlns="http://schemas.openxmlformats.org/spreadsheetml/2006/main" count="180" uniqueCount="133">
  <si>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</si>
  <si>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</si>
  <si>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</si>
  <si>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</si>
  <si>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</si>
  <si>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</si>
  <si>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</si>
  <si>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</si>
  <si>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</si>
  <si>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</si>
  <si>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</si>
  <si>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</si>
  <si>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</si>
  <si>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</si>
  <si>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</si>
  <si>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</si>
  <si>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</si>
  <si>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</si>
  <si>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</si>
  <si>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</si>
  <si>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</si>
  <si>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</si>
  <si>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</si>
  <si>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</si>
  <si>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</si>
  <si>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</si>
  <si>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</si>
  <si>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</si>
  <si>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</si>
  <si>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</si>
  <si>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</si>
  <si>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</si>
  <si>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</si>
  <si>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</si>
  <si>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</si>
  <si>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</si>
  <si>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</si>
  <si>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</si>
  <si>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</si>
  <si>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</si>
  <si>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</si>
  <si>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</si>
  <si>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</si>
  <si>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</si>
  <si>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</si>
  <si>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</si>
  <si>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</si>
  <si>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</si>
  <si>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</si>
  <si>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</si>
  <si>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</si>
  <si>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</si>
  <si>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</si>
  <si>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</si>
  <si>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</si>
  <si>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</si>
  <si>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</si>
  <si>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</si>
  <si>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</si>
  <si>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</si>
  <si>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</si>
  <si>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</si>
  <si>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</si>
  <si>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</si>
  <si>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</si>
  <si>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</si>
  <si>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</si>
  <si>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</si>
  <si>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</si>
  <si>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</si>
  <si>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</si>
  <si>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</si>
  <si>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</si>
  <si>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</si>
  <si>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</si>
  <si>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</si>
  <si>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</si>
  <si>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</si>
  <si>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</si>
  <si>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</si>
  <si>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</si>
  <si>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</si>
  <si>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</si>
  <si>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</si>
  <si>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</si>
  <si>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</si>
  <si>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</si>
  <si>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</si>
  <si>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</si>
  <si>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</si>
  <si>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</si>
  <si>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</si>
  <si>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</si>
  <si>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</si>
  <si>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</si>
  <si>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</si>
  <si>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</si>
  <si>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</si>
  <si>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</si>
  <si>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>Masa Registrasi : 2020.2</t>
  </si>
  <si>
    <t>: S1 PGSD BI (119)</t>
  </si>
  <si>
    <t>: 2021.1</t>
  </si>
  <si>
    <t>SISMA SRI KURNIAWATI</t>
  </si>
  <si>
    <t>MUGI SUKMAWATI</t>
  </si>
  <si>
    <t>RIDWAN MULYANA</t>
  </si>
  <si>
    <t>PARAGAWATI</t>
  </si>
  <si>
    <t>ANDAYANIS</t>
  </si>
  <si>
    <t>WINDA PERMANA SARI</t>
  </si>
  <si>
    <t>RIANA HANIFAH</t>
  </si>
  <si>
    <t>YOS PEBRIANDI</t>
  </si>
  <si>
    <t>DWI NOVIANTI</t>
  </si>
  <si>
    <t>DESTRI HERLINA</t>
  </si>
  <si>
    <t>ASBENRIUS</t>
  </si>
  <si>
    <t>GUSMAR YENI</t>
  </si>
  <si>
    <t>TANIA MAYANG SARI</t>
  </si>
  <si>
    <t>NOVA SUGIANTI</t>
  </si>
  <si>
    <t>DESI RAMADIANTI</t>
  </si>
  <si>
    <t>DEWI LATIFAH</t>
  </si>
  <si>
    <t>FIANA DESTI</t>
  </si>
  <si>
    <t>TRI WAHYU NUR ARUM PUTRI</t>
  </si>
  <si>
    <t>ARMA YENI</t>
  </si>
  <si>
    <t>DEWI KARTIKA</t>
  </si>
  <si>
    <t>YENI ENITA</t>
  </si>
  <si>
    <t>WIRDA ELISA</t>
  </si>
  <si>
    <t>RENA DIAN MERIAN</t>
  </si>
  <si>
    <t>TATIK SULISTINAH</t>
  </si>
  <si>
    <t>VOVI AFRIANI</t>
  </si>
  <si>
    <t>RESI WAHYUNI</t>
  </si>
  <si>
    <t>SUHARTINI</t>
  </si>
  <si>
    <t>DITA AGUSTRI WULAN</t>
  </si>
  <si>
    <t>NORI FALTA</t>
  </si>
  <si>
    <t>M. SEFRILA YOGI</t>
  </si>
  <si>
    <t>: 1 (satu)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</si>
</sst>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0" fillId="0" borderId="0"/>
  </cellStyleXfs>
  <cellXfs count="81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14" fillId="0" borderId="1" xfId="4" applyFont="1" applyFill="1" applyBorder="1" applyAlignment="1">
      <alignment wrapText="1"/>
    </xf>
    <xf numFmtId="0" fontId="14" fillId="0" borderId="1" xfId="4" applyFont="1" applyFill="1" applyBorder="1" applyAlignment="1">
      <alignment horizont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4" fillId="2" borderId="1" xfId="4" applyFont="1" applyFill="1" applyBorder="1" applyAlignment="1">
      <alignment wrapText="1"/>
    </xf>
  </cellXfs>
  <cellStyles count="5">
    <cellStyle name="Normal" xfId="0" builtinId="0"/>
    <cellStyle name="Normal 2" xfId="1"/>
    <cellStyle name="Normal 3" xfId="3"/>
    <cellStyle name="Normal_Sheet2" xfId="2"/>
    <cellStyle name="Normal_Sheet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topLeftCell="A10" zoomScaleNormal="100" zoomScaleSheetLayoutView="100" workbookViewId="0">
      <selection activeCell="F11" sqref="F11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3" customWidth="1"/>
    <col min="7" max="7" width="16.44140625" style="23" customWidth="1"/>
    <col min="8" max="8" width="15.6640625" style="23" customWidth="1"/>
    <col min="9" max="9" width="15.6640625" style="1" customWidth="1"/>
    <col min="10" max="16384" width="9.109375" style="1"/>
  </cols>
  <sheetData>
    <row r="1" spans="2:9" ht="15" customHeight="1" x14ac:dyDescent="0.3">
      <c r="H1" s="51" t="s">
        <v>93</v>
      </c>
      <c r="I1" s="52"/>
    </row>
    <row r="2" spans="2:9" ht="15" customHeight="1" x14ac:dyDescent="0.3">
      <c r="H2" s="53" t="s">
        <v>94</v>
      </c>
      <c r="I2" s="54"/>
    </row>
    <row r="4" spans="2:9" ht="21.15" customHeight="1" x14ac:dyDescent="0.3">
      <c r="B4" s="58" t="s">
        <v>40</v>
      </c>
      <c r="C4" s="58"/>
      <c r="D4" s="58"/>
      <c r="E4" s="58"/>
      <c r="F4" s="58"/>
      <c r="G4" s="58"/>
      <c r="H4" s="58"/>
      <c r="I4" s="58"/>
    </row>
    <row r="6" spans="2:9" ht="15" customHeight="1" x14ac:dyDescent="0.3">
      <c r="B6" s="57" t="s">
        <v>41</v>
      </c>
      <c r="C6" s="57"/>
      <c r="D6" s="1" t="s">
        <v>91</v>
      </c>
      <c r="G6" s="23" t="s">
        <v>6</v>
      </c>
      <c r="H6" s="23" t="s">
        <v>132</v>
      </c>
    </row>
    <row r="7" spans="2:9" ht="15" customHeight="1" x14ac:dyDescent="0.3">
      <c r="B7" s="57" t="s">
        <v>30</v>
      </c>
      <c r="C7" s="57"/>
      <c r="D7" s="1" t="s">
        <v>100</v>
      </c>
      <c r="G7" s="23" t="s">
        <v>20</v>
      </c>
      <c r="H7" s="23" t="s">
        <v>7</v>
      </c>
    </row>
    <row r="8" spans="2:9" ht="15" customHeight="1" x14ac:dyDescent="0.3">
      <c r="B8" s="57" t="s">
        <v>31</v>
      </c>
      <c r="C8" s="57"/>
      <c r="D8" s="1" t="s">
        <v>7</v>
      </c>
      <c r="G8" s="23" t="s">
        <v>32</v>
      </c>
      <c r="H8" s="23" t="s">
        <v>7</v>
      </c>
    </row>
    <row r="9" spans="2:9" ht="15" customHeight="1" x14ac:dyDescent="0.3">
      <c r="B9" s="57" t="s">
        <v>33</v>
      </c>
      <c r="C9" s="57"/>
      <c r="D9" s="1" t="s">
        <v>7</v>
      </c>
      <c r="G9" s="23" t="s">
        <v>0</v>
      </c>
      <c r="H9" s="23" t="s">
        <v>98</v>
      </c>
    </row>
    <row r="10" spans="2:9" ht="15" customHeight="1" x14ac:dyDescent="0.3">
      <c r="B10" s="57" t="s">
        <v>34</v>
      </c>
      <c r="C10" s="57"/>
      <c r="D10" s="35" t="s">
        <v>101</v>
      </c>
      <c r="G10" s="23" t="s">
        <v>42</v>
      </c>
      <c r="H10" s="23" t="s">
        <v>7</v>
      </c>
    </row>
    <row r="11" spans="2:9" ht="15" customHeight="1" x14ac:dyDescent="0.3">
      <c r="D11" s="1"/>
    </row>
    <row r="12" spans="2:9" ht="15" customHeight="1" x14ac:dyDescent="0.3">
      <c r="B12" s="56" t="s">
        <v>14</v>
      </c>
      <c r="C12" s="56" t="s">
        <v>27</v>
      </c>
      <c r="D12" s="56" t="s">
        <v>15</v>
      </c>
      <c r="E12" s="56" t="s">
        <v>77</v>
      </c>
      <c r="F12" s="55" t="s">
        <v>36</v>
      </c>
      <c r="G12" s="55"/>
      <c r="H12" s="55"/>
      <c r="I12" s="56" t="s">
        <v>43</v>
      </c>
    </row>
    <row r="13" spans="2:9" s="41" customFormat="1" ht="60" customHeight="1" x14ac:dyDescent="0.3">
      <c r="B13" s="56"/>
      <c r="C13" s="56"/>
      <c r="D13" s="56"/>
      <c r="E13" s="56"/>
      <c r="F13" s="40" t="s">
        <v>44</v>
      </c>
      <c r="G13" s="40" t="s">
        <v>45</v>
      </c>
      <c r="H13" s="40" t="s">
        <v>46</v>
      </c>
      <c r="I13" s="56"/>
    </row>
    <row r="14" spans="2:9" ht="15" customHeight="1" x14ac:dyDescent="0.3">
      <c r="B14" s="46">
        <v>1</v>
      </c>
      <c r="C14" s="80" t="s">
        <v>106</v>
      </c>
      <c r="D14" s="44">
        <v>856460733</v>
      </c>
      <c r="E14" s="34"/>
      <c r="F14" s="33">
        <f t="shared" ref="F14:F23" si="0">E14*100/8</f>
        <v>0</v>
      </c>
      <c r="G14" s="33"/>
      <c r="H14" s="33"/>
      <c r="I14" s="36">
        <f t="shared" ref="I14:I23" si="1">((F14*4/10)+(G14*3/10)+(H14*3/10))</f>
        <v>0</v>
      </c>
    </row>
    <row r="15" spans="2:9" ht="15" customHeight="1" x14ac:dyDescent="0.3">
      <c r="B15" s="46">
        <f>+B14+1</f>
        <v>2</v>
      </c>
      <c r="C15" s="43" t="s">
        <v>120</v>
      </c>
      <c r="D15" s="44">
        <v>856463642</v>
      </c>
      <c r="E15" s="34"/>
      <c r="F15" s="33">
        <f t="shared" si="0"/>
        <v>0</v>
      </c>
      <c r="G15" s="33"/>
      <c r="H15" s="33"/>
      <c r="I15" s="36">
        <f t="shared" si="1"/>
        <v>0</v>
      </c>
    </row>
    <row r="16" spans="2:9" ht="15" customHeight="1" x14ac:dyDescent="0.3">
      <c r="B16" s="46">
        <f t="shared" ref="B16:B43" si="2">+B15+1</f>
        <v>3</v>
      </c>
      <c r="C16" s="43" t="s">
        <v>112</v>
      </c>
      <c r="D16" s="44">
        <v>856461276</v>
      </c>
      <c r="E16" s="34"/>
      <c r="F16" s="33">
        <f t="shared" si="0"/>
        <v>0</v>
      </c>
      <c r="G16" s="33"/>
      <c r="H16" s="33"/>
      <c r="I16" s="36">
        <f t="shared" si="1"/>
        <v>0</v>
      </c>
    </row>
    <row r="17" spans="2:9" ht="15" customHeight="1" x14ac:dyDescent="0.3">
      <c r="B17" s="46">
        <f t="shared" si="2"/>
        <v>4</v>
      </c>
      <c r="C17" s="43" t="s">
        <v>116</v>
      </c>
      <c r="D17" s="44">
        <v>856463072</v>
      </c>
      <c r="E17" s="34"/>
      <c r="F17" s="33">
        <f t="shared" si="0"/>
        <v>0</v>
      </c>
      <c r="G17" s="33"/>
      <c r="H17" s="33"/>
      <c r="I17" s="36">
        <f t="shared" si="1"/>
        <v>0</v>
      </c>
    </row>
    <row r="18" spans="2:9" ht="15" customHeight="1" x14ac:dyDescent="0.3">
      <c r="B18" s="46">
        <f t="shared" si="2"/>
        <v>5</v>
      </c>
      <c r="C18" s="43" t="s">
        <v>111</v>
      </c>
      <c r="D18" s="44">
        <v>856461251</v>
      </c>
      <c r="E18" s="34"/>
      <c r="F18" s="33">
        <f t="shared" si="0"/>
        <v>0</v>
      </c>
      <c r="G18" s="33"/>
      <c r="H18" s="33"/>
      <c r="I18" s="36">
        <f t="shared" si="1"/>
        <v>0</v>
      </c>
    </row>
    <row r="19" spans="2:9" ht="15" customHeight="1" x14ac:dyDescent="0.3">
      <c r="B19" s="46">
        <f t="shared" si="2"/>
        <v>6</v>
      </c>
      <c r="C19" s="43" t="s">
        <v>121</v>
      </c>
      <c r="D19" s="44">
        <v>856464841</v>
      </c>
      <c r="E19" s="34"/>
      <c r="F19" s="33">
        <f t="shared" si="0"/>
        <v>0</v>
      </c>
      <c r="G19" s="33"/>
      <c r="H19" s="33"/>
      <c r="I19" s="36">
        <f t="shared" si="1"/>
        <v>0</v>
      </c>
    </row>
    <row r="20" spans="2:9" ht="15" customHeight="1" x14ac:dyDescent="0.3">
      <c r="B20" s="46">
        <f t="shared" si="2"/>
        <v>7</v>
      </c>
      <c r="C20" s="43" t="s">
        <v>117</v>
      </c>
      <c r="D20" s="44">
        <v>856463549</v>
      </c>
      <c r="E20" s="34"/>
      <c r="F20" s="33">
        <f t="shared" si="0"/>
        <v>0</v>
      </c>
      <c r="G20" s="33"/>
      <c r="H20" s="33"/>
      <c r="I20" s="36">
        <f t="shared" si="1"/>
        <v>0</v>
      </c>
    </row>
    <row r="21" spans="2:9" ht="15" customHeight="1" x14ac:dyDescent="0.3">
      <c r="B21" s="46">
        <f t="shared" si="2"/>
        <v>8</v>
      </c>
      <c r="C21" s="43" t="s">
        <v>129</v>
      </c>
      <c r="D21" s="44">
        <v>856465678</v>
      </c>
      <c r="E21" s="34"/>
      <c r="F21" s="33">
        <f t="shared" si="0"/>
        <v>0</v>
      </c>
      <c r="G21" s="33"/>
      <c r="H21" s="33"/>
      <c r="I21" s="36">
        <f t="shared" si="1"/>
        <v>0</v>
      </c>
    </row>
    <row r="22" spans="2:9" ht="15" customHeight="1" x14ac:dyDescent="0.3">
      <c r="B22" s="46">
        <f t="shared" si="2"/>
        <v>9</v>
      </c>
      <c r="C22" s="43" t="s">
        <v>110</v>
      </c>
      <c r="D22" s="44">
        <v>856461244</v>
      </c>
      <c r="E22" s="34"/>
      <c r="F22" s="33">
        <f t="shared" si="0"/>
        <v>0</v>
      </c>
      <c r="G22" s="33"/>
      <c r="H22" s="33"/>
      <c r="I22" s="36">
        <f t="shared" si="1"/>
        <v>0</v>
      </c>
    </row>
    <row r="23" spans="2:9" ht="15" customHeight="1" x14ac:dyDescent="0.3">
      <c r="B23" s="46">
        <f t="shared" si="2"/>
        <v>10</v>
      </c>
      <c r="C23" s="43" t="s">
        <v>118</v>
      </c>
      <c r="D23" s="44">
        <v>856463628</v>
      </c>
      <c r="E23" s="34"/>
      <c r="F23" s="33">
        <f t="shared" si="0"/>
        <v>0</v>
      </c>
      <c r="G23" s="33"/>
      <c r="H23" s="33"/>
      <c r="I23" s="36">
        <f t="shared" si="1"/>
        <v>0</v>
      </c>
    </row>
    <row r="24" spans="2:9" ht="15" customHeight="1" x14ac:dyDescent="0.3">
      <c r="B24" s="46">
        <f t="shared" si="2"/>
        <v>11</v>
      </c>
      <c r="C24" s="43" t="s">
        <v>113</v>
      </c>
      <c r="D24" s="44">
        <v>856461348</v>
      </c>
      <c r="E24" s="46"/>
      <c r="F24" s="45">
        <f t="shared" ref="F24:F43" si="3">E24*100/8</f>
        <v>0</v>
      </c>
      <c r="G24" s="45"/>
      <c r="H24" s="45"/>
      <c r="I24" s="47">
        <f t="shared" ref="I24:I43" si="4">((F24*4/10)+(G24*3/10)+(H24*3/10))</f>
        <v>0</v>
      </c>
    </row>
    <row r="25" spans="2:9" ht="15" customHeight="1" x14ac:dyDescent="0.3">
      <c r="B25" s="46">
        <f t="shared" si="2"/>
        <v>12</v>
      </c>
      <c r="C25" s="43" t="s">
        <v>131</v>
      </c>
      <c r="D25" s="44">
        <v>856465961</v>
      </c>
      <c r="E25" s="46"/>
      <c r="F25" s="45">
        <f t="shared" si="3"/>
        <v>0</v>
      </c>
      <c r="G25" s="45"/>
      <c r="H25" s="45"/>
      <c r="I25" s="47">
        <f t="shared" si="4"/>
        <v>0</v>
      </c>
    </row>
    <row r="26" spans="2:9" ht="15" customHeight="1" x14ac:dyDescent="0.3">
      <c r="B26" s="46">
        <f t="shared" si="2"/>
        <v>13</v>
      </c>
      <c r="C26" s="43" t="s">
        <v>103</v>
      </c>
      <c r="D26" s="44">
        <v>856460608</v>
      </c>
      <c r="E26" s="46"/>
      <c r="F26" s="45">
        <f t="shared" si="3"/>
        <v>0</v>
      </c>
      <c r="G26" s="45"/>
      <c r="H26" s="45"/>
      <c r="I26" s="47">
        <f t="shared" si="4"/>
        <v>0</v>
      </c>
    </row>
    <row r="27" spans="2:9" ht="15" customHeight="1" x14ac:dyDescent="0.3">
      <c r="B27" s="46">
        <f t="shared" si="2"/>
        <v>14</v>
      </c>
      <c r="C27" s="43" t="s">
        <v>130</v>
      </c>
      <c r="D27" s="44">
        <v>856465685</v>
      </c>
      <c r="E27" s="46"/>
      <c r="F27" s="45">
        <f t="shared" si="3"/>
        <v>0</v>
      </c>
      <c r="G27" s="45"/>
      <c r="H27" s="45"/>
      <c r="I27" s="47">
        <f t="shared" si="4"/>
        <v>0</v>
      </c>
    </row>
    <row r="28" spans="2:9" ht="15" customHeight="1" x14ac:dyDescent="0.3">
      <c r="B28" s="46">
        <f t="shared" si="2"/>
        <v>15</v>
      </c>
      <c r="C28" s="43" t="s">
        <v>115</v>
      </c>
      <c r="D28" s="44">
        <v>856461441</v>
      </c>
      <c r="E28" s="46"/>
      <c r="F28" s="45">
        <f t="shared" si="3"/>
        <v>0</v>
      </c>
      <c r="G28" s="45"/>
      <c r="H28" s="45"/>
      <c r="I28" s="47">
        <f t="shared" si="4"/>
        <v>0</v>
      </c>
    </row>
    <row r="29" spans="2:9" ht="15" customHeight="1" x14ac:dyDescent="0.3">
      <c r="B29" s="46">
        <f t="shared" si="2"/>
        <v>16</v>
      </c>
      <c r="C29" s="43" t="s">
        <v>105</v>
      </c>
      <c r="D29" s="44">
        <v>856460686</v>
      </c>
      <c r="E29" s="46"/>
      <c r="F29" s="45">
        <f t="shared" si="3"/>
        <v>0</v>
      </c>
      <c r="G29" s="45"/>
      <c r="H29" s="45"/>
      <c r="I29" s="47">
        <f t="shared" si="4"/>
        <v>0</v>
      </c>
    </row>
    <row r="30" spans="2:9" ht="15" customHeight="1" x14ac:dyDescent="0.3">
      <c r="B30" s="46">
        <f t="shared" si="2"/>
        <v>17</v>
      </c>
      <c r="C30" s="43" t="s">
        <v>124</v>
      </c>
      <c r="D30" s="44">
        <v>856465155</v>
      </c>
      <c r="E30" s="46"/>
      <c r="F30" s="45">
        <f t="shared" si="3"/>
        <v>0</v>
      </c>
      <c r="G30" s="45"/>
      <c r="H30" s="45"/>
      <c r="I30" s="47">
        <f t="shared" si="4"/>
        <v>0</v>
      </c>
    </row>
    <row r="31" spans="2:9" ht="15" customHeight="1" x14ac:dyDescent="0.3">
      <c r="B31" s="46">
        <f t="shared" si="2"/>
        <v>18</v>
      </c>
      <c r="C31" s="43" t="s">
        <v>127</v>
      </c>
      <c r="D31" s="44">
        <v>856465646</v>
      </c>
      <c r="E31" s="46"/>
      <c r="F31" s="45">
        <f t="shared" si="3"/>
        <v>0</v>
      </c>
      <c r="G31" s="45"/>
      <c r="H31" s="45"/>
      <c r="I31" s="47">
        <f t="shared" si="4"/>
        <v>0</v>
      </c>
    </row>
    <row r="32" spans="2:9" ht="15" customHeight="1" x14ac:dyDescent="0.3">
      <c r="B32" s="46">
        <f t="shared" si="2"/>
        <v>19</v>
      </c>
      <c r="C32" s="43" t="s">
        <v>108</v>
      </c>
      <c r="D32" s="44">
        <v>856461172</v>
      </c>
      <c r="E32" s="46"/>
      <c r="F32" s="45">
        <f t="shared" si="3"/>
        <v>0</v>
      </c>
      <c r="G32" s="45"/>
      <c r="H32" s="45"/>
      <c r="I32" s="47">
        <f t="shared" si="4"/>
        <v>0</v>
      </c>
    </row>
    <row r="33" spans="2:9" ht="15" customHeight="1" x14ac:dyDescent="0.3">
      <c r="B33" s="46">
        <f t="shared" si="2"/>
        <v>20</v>
      </c>
      <c r="C33" s="43" t="s">
        <v>104</v>
      </c>
      <c r="D33" s="44">
        <v>856460615</v>
      </c>
      <c r="E33" s="46"/>
      <c r="F33" s="45">
        <f t="shared" si="3"/>
        <v>0</v>
      </c>
      <c r="G33" s="45"/>
      <c r="H33" s="45"/>
      <c r="I33" s="47">
        <f t="shared" si="4"/>
        <v>0</v>
      </c>
    </row>
    <row r="34" spans="2:9" ht="15" customHeight="1" x14ac:dyDescent="0.3">
      <c r="B34" s="46">
        <f t="shared" si="2"/>
        <v>21</v>
      </c>
      <c r="C34" s="43" t="s">
        <v>102</v>
      </c>
      <c r="D34" s="44">
        <v>856460432</v>
      </c>
      <c r="E34" s="46"/>
      <c r="F34" s="45">
        <f t="shared" si="3"/>
        <v>0</v>
      </c>
      <c r="G34" s="45"/>
      <c r="H34" s="45"/>
      <c r="I34" s="47">
        <f t="shared" si="4"/>
        <v>0</v>
      </c>
    </row>
    <row r="35" spans="2:9" ht="15" customHeight="1" x14ac:dyDescent="0.3">
      <c r="B35" s="46">
        <f t="shared" si="2"/>
        <v>22</v>
      </c>
      <c r="C35" s="43" t="s">
        <v>128</v>
      </c>
      <c r="D35" s="44">
        <v>856465653</v>
      </c>
      <c r="E35" s="46"/>
      <c r="F35" s="45">
        <f t="shared" si="3"/>
        <v>0</v>
      </c>
      <c r="G35" s="45"/>
      <c r="H35" s="45"/>
      <c r="I35" s="47">
        <f t="shared" si="4"/>
        <v>0</v>
      </c>
    </row>
    <row r="36" spans="2:9" ht="15" customHeight="1" x14ac:dyDescent="0.3">
      <c r="B36" s="46">
        <f t="shared" si="2"/>
        <v>23</v>
      </c>
      <c r="C36" s="43" t="s">
        <v>114</v>
      </c>
      <c r="D36" s="44">
        <v>856461427</v>
      </c>
      <c r="E36" s="46"/>
      <c r="F36" s="45">
        <f t="shared" si="3"/>
        <v>0</v>
      </c>
      <c r="G36" s="45"/>
      <c r="H36" s="45"/>
      <c r="I36" s="47">
        <f t="shared" si="4"/>
        <v>0</v>
      </c>
    </row>
    <row r="37" spans="2:9" ht="15" customHeight="1" x14ac:dyDescent="0.3">
      <c r="B37" s="46">
        <f t="shared" si="2"/>
        <v>24</v>
      </c>
      <c r="C37" s="43" t="s">
        <v>125</v>
      </c>
      <c r="D37" s="44">
        <v>856465488</v>
      </c>
      <c r="E37" s="34"/>
      <c r="F37" s="45">
        <f t="shared" si="3"/>
        <v>0</v>
      </c>
      <c r="G37" s="45"/>
      <c r="H37" s="45"/>
      <c r="I37" s="47">
        <f t="shared" si="4"/>
        <v>0</v>
      </c>
    </row>
    <row r="38" spans="2:9" ht="15" customHeight="1" x14ac:dyDescent="0.3">
      <c r="B38" s="46">
        <f t="shared" si="2"/>
        <v>25</v>
      </c>
      <c r="C38" s="43" t="s">
        <v>119</v>
      </c>
      <c r="D38" s="44">
        <v>856463635</v>
      </c>
      <c r="E38" s="46"/>
      <c r="F38" s="45">
        <f t="shared" si="3"/>
        <v>0</v>
      </c>
      <c r="G38" s="45"/>
      <c r="H38" s="45"/>
      <c r="I38" s="47">
        <f t="shared" si="4"/>
        <v>0</v>
      </c>
    </row>
    <row r="39" spans="2:9" ht="15" customHeight="1" x14ac:dyDescent="0.3">
      <c r="B39" s="46">
        <f t="shared" si="2"/>
        <v>26</v>
      </c>
      <c r="C39" s="43" t="s">
        <v>126</v>
      </c>
      <c r="D39" s="44">
        <v>856465639</v>
      </c>
      <c r="E39" s="46"/>
      <c r="F39" s="45">
        <f t="shared" si="3"/>
        <v>0</v>
      </c>
      <c r="G39" s="45"/>
      <c r="H39" s="45"/>
      <c r="I39" s="47">
        <f t="shared" si="4"/>
        <v>0</v>
      </c>
    </row>
    <row r="40" spans="2:9" ht="15" customHeight="1" x14ac:dyDescent="0.3">
      <c r="B40" s="46">
        <f t="shared" si="2"/>
        <v>27</v>
      </c>
      <c r="C40" s="43" t="s">
        <v>107</v>
      </c>
      <c r="D40" s="44">
        <v>856461165</v>
      </c>
      <c r="E40" s="46"/>
      <c r="F40" s="45">
        <f t="shared" si="3"/>
        <v>0</v>
      </c>
      <c r="G40" s="45"/>
      <c r="H40" s="45"/>
      <c r="I40" s="47">
        <f t="shared" si="4"/>
        <v>0</v>
      </c>
    </row>
    <row r="41" spans="2:9" ht="15" customHeight="1" x14ac:dyDescent="0.3">
      <c r="B41" s="46">
        <f t="shared" si="2"/>
        <v>28</v>
      </c>
      <c r="C41" s="43" t="s">
        <v>123</v>
      </c>
      <c r="D41" s="44">
        <v>856464906</v>
      </c>
      <c r="E41" s="46"/>
      <c r="F41" s="45">
        <f t="shared" si="3"/>
        <v>0</v>
      </c>
      <c r="G41" s="45"/>
      <c r="H41" s="45"/>
      <c r="I41" s="47">
        <f t="shared" si="4"/>
        <v>0</v>
      </c>
    </row>
    <row r="42" spans="2:9" ht="15" customHeight="1" x14ac:dyDescent="0.3">
      <c r="B42" s="46">
        <f t="shared" si="2"/>
        <v>29</v>
      </c>
      <c r="C42" s="43" t="s">
        <v>122</v>
      </c>
      <c r="D42" s="44">
        <v>856464859</v>
      </c>
      <c r="E42" s="46"/>
      <c r="F42" s="45">
        <f t="shared" si="3"/>
        <v>0</v>
      </c>
      <c r="G42" s="45"/>
      <c r="H42" s="45"/>
      <c r="I42" s="47">
        <f t="shared" si="4"/>
        <v>0</v>
      </c>
    </row>
    <row r="43" spans="2:9" ht="15" customHeight="1" x14ac:dyDescent="0.3">
      <c r="B43" s="46">
        <f t="shared" si="2"/>
        <v>30</v>
      </c>
      <c r="C43" s="43" t="s">
        <v>109</v>
      </c>
      <c r="D43" s="44">
        <v>856461212</v>
      </c>
      <c r="E43" s="34"/>
      <c r="F43" s="45">
        <f t="shared" si="3"/>
        <v>0</v>
      </c>
      <c r="G43" s="45"/>
      <c r="H43" s="45"/>
      <c r="I43" s="47">
        <f t="shared" si="4"/>
        <v>0</v>
      </c>
    </row>
    <row r="45" spans="2:9" s="10" customFormat="1" ht="15" customHeight="1" x14ac:dyDescent="0.3">
      <c r="B45" s="10" t="s">
        <v>47</v>
      </c>
      <c r="D45" s="29"/>
      <c r="F45" s="22"/>
      <c r="G45" s="22"/>
      <c r="H45" s="22"/>
    </row>
    <row r="46" spans="2:9" s="10" customFormat="1" ht="15" customHeight="1" x14ac:dyDescent="0.3">
      <c r="B46" s="12" t="s">
        <v>48</v>
      </c>
      <c r="C46" s="10" t="s">
        <v>36</v>
      </c>
      <c r="D46" s="10" t="s">
        <v>49</v>
      </c>
      <c r="F46" s="22"/>
      <c r="G46" s="22"/>
      <c r="H46" s="22"/>
    </row>
    <row r="47" spans="2:9" s="10" customFormat="1" ht="15" customHeight="1" x14ac:dyDescent="0.3">
      <c r="C47" s="10" t="s">
        <v>50</v>
      </c>
      <c r="D47" s="10" t="s">
        <v>51</v>
      </c>
      <c r="F47" s="22"/>
      <c r="G47" s="22"/>
      <c r="H47" s="22"/>
      <c r="I47" s="10" t="s">
        <v>52</v>
      </c>
    </row>
    <row r="48" spans="2:9" s="10" customFormat="1" ht="15" customHeight="1" x14ac:dyDescent="0.3">
      <c r="C48" s="10" t="s">
        <v>53</v>
      </c>
      <c r="D48" s="10" t="s">
        <v>54</v>
      </c>
      <c r="F48" s="22"/>
      <c r="G48" s="22"/>
      <c r="H48" s="22"/>
    </row>
    <row r="49" spans="2:8" s="10" customFormat="1" ht="15" customHeight="1" x14ac:dyDescent="0.3">
      <c r="C49" s="10" t="s">
        <v>55</v>
      </c>
      <c r="D49" s="10" t="s">
        <v>56</v>
      </c>
      <c r="F49" s="22"/>
      <c r="G49" s="22"/>
      <c r="H49" s="22"/>
    </row>
    <row r="50" spans="2:8" ht="15" customHeight="1" x14ac:dyDescent="0.3">
      <c r="C50" s="13"/>
    </row>
    <row r="51" spans="2:8" ht="15" customHeight="1" x14ac:dyDescent="0.3">
      <c r="G51" s="23" t="s">
        <v>37</v>
      </c>
    </row>
    <row r="55" spans="2:8" ht="15" customHeight="1" x14ac:dyDescent="0.3">
      <c r="G55" s="23" t="s">
        <v>57</v>
      </c>
    </row>
    <row r="56" spans="2:8" ht="15" customHeight="1" x14ac:dyDescent="0.3">
      <c r="G56" s="23" t="s">
        <v>39</v>
      </c>
    </row>
    <row r="57" spans="2:8" ht="15" customHeight="1" x14ac:dyDescent="0.3">
      <c r="B57" s="35"/>
    </row>
    <row r="58" spans="2:8" ht="15" customHeight="1" x14ac:dyDescent="0.3">
      <c r="B58" s="35"/>
    </row>
    <row r="59" spans="2:8" s="10" customFormat="1" ht="15" customHeight="1" x14ac:dyDescent="0.3">
      <c r="B59" s="10" t="s">
        <v>58</v>
      </c>
      <c r="D59" s="29"/>
      <c r="F59" s="22"/>
      <c r="G59" s="22"/>
      <c r="H59" s="22"/>
    </row>
  </sheetData>
  <sortState ref="C14:D74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4" zoomScale="80" zoomScaleNormal="100" zoomScaleSheetLayoutView="80" workbookViewId="0">
      <selection activeCell="B15" sqref="B15:B43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5" customWidth="1"/>
    <col min="12" max="16384" width="9.109375" style="1"/>
  </cols>
  <sheetData>
    <row r="1" spans="2:11" ht="15" customHeight="1" x14ac:dyDescent="0.3">
      <c r="J1" s="59" t="s">
        <v>95</v>
      </c>
      <c r="K1" s="59"/>
    </row>
    <row r="2" spans="2:11" ht="15" customHeight="1" x14ac:dyDescent="0.3">
      <c r="J2" s="59">
        <v>43105</v>
      </c>
      <c r="K2" s="59"/>
    </row>
    <row r="3" spans="2:11" ht="15" customHeight="1" x14ac:dyDescent="0.3">
      <c r="J3" s="37"/>
      <c r="K3" s="38"/>
    </row>
    <row r="4" spans="2:11" ht="24.6" x14ac:dyDescent="0.3">
      <c r="B4" s="58" t="s">
        <v>29</v>
      </c>
      <c r="C4" s="58"/>
      <c r="D4" s="58"/>
      <c r="E4" s="58"/>
      <c r="F4" s="58"/>
      <c r="G4" s="58"/>
      <c r="H4" s="58"/>
      <c r="I4" s="58"/>
      <c r="J4" s="58"/>
      <c r="K4" s="58"/>
    </row>
    <row r="5" spans="2:11" ht="15" customHeight="1" x14ac:dyDescent="0.3">
      <c r="B5" s="9"/>
      <c r="C5" s="9"/>
      <c r="D5" s="9"/>
      <c r="E5" s="9"/>
      <c r="F5" s="9"/>
      <c r="G5" s="9"/>
      <c r="H5" s="9"/>
      <c r="I5" s="39"/>
      <c r="J5" s="39"/>
      <c r="K5" s="39"/>
    </row>
    <row r="6" spans="2:11" ht="15" customHeight="1" x14ac:dyDescent="0.3">
      <c r="B6" s="57" t="s">
        <v>41</v>
      </c>
      <c r="C6" s="57"/>
      <c r="D6" s="1" t="str">
        <f>'Nilai Partisipasi'!D6</f>
        <v>: 16 / Pekanbaru</v>
      </c>
      <c r="H6" s="1" t="s">
        <v>6</v>
      </c>
      <c r="J6" s="23" t="str">
        <f>'Nilai Partisipasi'!H6</f>
        <v>: 1 (satu) B</v>
      </c>
    </row>
    <row r="7" spans="2:11" ht="15" customHeight="1" x14ac:dyDescent="0.3">
      <c r="B7" s="57" t="s">
        <v>30</v>
      </c>
      <c r="C7" s="57"/>
      <c r="D7" s="1" t="str">
        <f>'Nilai Partisipasi'!D7</f>
        <v>: S1 PGSD BI (119)</v>
      </c>
      <c r="H7" s="1" t="s">
        <v>20</v>
      </c>
      <c r="J7" s="23" t="str">
        <f>'Nilai Partisipasi'!H7</f>
        <v>:</v>
      </c>
    </row>
    <row r="8" spans="2:11" ht="15" customHeight="1" x14ac:dyDescent="0.3">
      <c r="B8" s="57" t="s">
        <v>31</v>
      </c>
      <c r="C8" s="57"/>
      <c r="D8" s="1" t="str">
        <f>'Nilai Partisipasi'!D8</f>
        <v>:</v>
      </c>
      <c r="H8" s="1" t="s">
        <v>32</v>
      </c>
      <c r="J8" s="23" t="str">
        <f>'Nilai Partisipasi'!H8</f>
        <v>:</v>
      </c>
    </row>
    <row r="9" spans="2:11" ht="15" customHeight="1" x14ac:dyDescent="0.3">
      <c r="B9" s="57" t="s">
        <v>33</v>
      </c>
      <c r="C9" s="57"/>
      <c r="D9" s="1" t="str">
        <f>'Nilai Partisipasi'!D9</f>
        <v>:</v>
      </c>
      <c r="H9" s="1" t="s">
        <v>0</v>
      </c>
      <c r="J9" s="23" t="str">
        <f>'Nilai Partisipasi'!H9</f>
        <v>: Kuansing</v>
      </c>
    </row>
    <row r="10" spans="2:11" ht="15" customHeight="1" x14ac:dyDescent="0.3">
      <c r="B10" s="57" t="s">
        <v>34</v>
      </c>
      <c r="C10" s="57"/>
      <c r="D10" s="1" t="str">
        <f>'Nilai Partisipasi'!D10</f>
        <v>: 2021.1</v>
      </c>
      <c r="H10" s="1" t="s">
        <v>42</v>
      </c>
      <c r="J10" s="23" t="str">
        <f>'Nilai Partisipasi'!H10</f>
        <v>:</v>
      </c>
    </row>
    <row r="12" spans="2:11" ht="15" customHeight="1" x14ac:dyDescent="0.3">
      <c r="B12" s="56" t="s">
        <v>14</v>
      </c>
      <c r="C12" s="56" t="s">
        <v>27</v>
      </c>
      <c r="D12" s="56" t="s">
        <v>15</v>
      </c>
      <c r="E12" s="56" t="s">
        <v>77</v>
      </c>
      <c r="F12" s="56" t="s">
        <v>35</v>
      </c>
      <c r="G12" s="56"/>
      <c r="H12" s="56"/>
      <c r="I12" s="60" t="s">
        <v>62</v>
      </c>
      <c r="J12" s="60" t="s">
        <v>63</v>
      </c>
      <c r="K12" s="60" t="s">
        <v>64</v>
      </c>
    </row>
    <row r="13" spans="2:11" ht="15" customHeight="1" x14ac:dyDescent="0.3">
      <c r="B13" s="56"/>
      <c r="C13" s="56"/>
      <c r="D13" s="56"/>
      <c r="E13" s="56"/>
      <c r="F13" s="34">
        <v>1</v>
      </c>
      <c r="G13" s="34">
        <v>2</v>
      </c>
      <c r="H13" s="34">
        <v>3</v>
      </c>
      <c r="I13" s="60"/>
      <c r="J13" s="60"/>
      <c r="K13" s="60"/>
    </row>
    <row r="14" spans="2:11" ht="15" customHeight="1" x14ac:dyDescent="0.3">
      <c r="B14" s="34">
        <v>1</v>
      </c>
      <c r="C14" s="31" t="str">
        <f>'Nilai Partisipasi'!C14</f>
        <v>ANDAYANIS</v>
      </c>
      <c r="D14" s="32">
        <f>'Nilai Partisipasi'!D14</f>
        <v>856460733</v>
      </c>
      <c r="E14" s="34">
        <f>'Nilai Partisipasi'!E14</f>
        <v>0</v>
      </c>
      <c r="F14" s="34"/>
      <c r="G14" s="34"/>
      <c r="H14" s="34"/>
      <c r="I14" s="36" t="e">
        <f t="shared" ref="I14:I32" si="0">AVERAGEA(F14:H14)</f>
        <v>#DIV/0!</v>
      </c>
      <c r="J14" s="36">
        <f>'Nilai Partisipasi'!I14</f>
        <v>0</v>
      </c>
      <c r="K14" s="36" t="e">
        <f t="shared" ref="K14:K32" si="1">(3*J14+7*I14)/10</f>
        <v>#DIV/0!</v>
      </c>
    </row>
    <row r="15" spans="2:11" ht="15" customHeight="1" x14ac:dyDescent="0.3">
      <c r="B15" s="34">
        <f>+B14+1</f>
        <v>2</v>
      </c>
      <c r="C15" s="31" t="str">
        <f>'Nilai Partisipasi'!C15</f>
        <v>ARMA YENI</v>
      </c>
      <c r="D15" s="32">
        <f>'Nilai Partisipasi'!D15</f>
        <v>856463642</v>
      </c>
      <c r="E15" s="46">
        <f>'Nilai Partisipasi'!E15</f>
        <v>0</v>
      </c>
      <c r="F15" s="46"/>
      <c r="G15" s="46"/>
      <c r="H15" s="46"/>
      <c r="I15" s="47" t="e">
        <f t="shared" ref="I15:I43" si="2">AVERAGEA(F15:H15)</f>
        <v>#DIV/0!</v>
      </c>
      <c r="J15" s="47">
        <f>'Nilai Partisipasi'!I15</f>
        <v>0</v>
      </c>
      <c r="K15" s="47" t="e">
        <f t="shared" ref="K15:K43" si="3">(3*J15+7*I15)/10</f>
        <v>#DIV/0!</v>
      </c>
    </row>
    <row r="16" spans="2:11" ht="15" customHeight="1" x14ac:dyDescent="0.3">
      <c r="B16" s="46">
        <f t="shared" ref="B16:B43" si="4">+B15+1</f>
        <v>3</v>
      </c>
      <c r="C16" s="31" t="str">
        <f>'Nilai Partisipasi'!C16</f>
        <v>ASBENRIUS</v>
      </c>
      <c r="D16" s="32">
        <f>'Nilai Partisipasi'!D16</f>
        <v>856461276</v>
      </c>
      <c r="E16" s="46">
        <f>'Nilai Partisipasi'!E16</f>
        <v>0</v>
      </c>
      <c r="F16" s="46"/>
      <c r="G16" s="46"/>
      <c r="H16" s="46"/>
      <c r="I16" s="47" t="e">
        <f t="shared" si="2"/>
        <v>#DIV/0!</v>
      </c>
      <c r="J16" s="47">
        <f>'Nilai Partisipasi'!I16</f>
        <v>0</v>
      </c>
      <c r="K16" s="47" t="e">
        <f t="shared" si="3"/>
        <v>#DIV/0!</v>
      </c>
    </row>
    <row r="17" spans="2:11" ht="15" customHeight="1" x14ac:dyDescent="0.3">
      <c r="B17" s="46">
        <f t="shared" si="4"/>
        <v>4</v>
      </c>
      <c r="C17" s="31" t="str">
        <f>'Nilai Partisipasi'!C17</f>
        <v>DESI RAMADIANTI</v>
      </c>
      <c r="D17" s="32">
        <f>'Nilai Partisipasi'!D17</f>
        <v>856463072</v>
      </c>
      <c r="E17" s="46">
        <f>'Nilai Partisipasi'!E17</f>
        <v>0</v>
      </c>
      <c r="F17" s="46"/>
      <c r="G17" s="46"/>
      <c r="H17" s="46"/>
      <c r="I17" s="47" t="e">
        <f t="shared" si="2"/>
        <v>#DIV/0!</v>
      </c>
      <c r="J17" s="47">
        <f>'Nilai Partisipasi'!I17</f>
        <v>0</v>
      </c>
      <c r="K17" s="47" t="e">
        <f t="shared" si="3"/>
        <v>#DIV/0!</v>
      </c>
    </row>
    <row r="18" spans="2:11" ht="15" customHeight="1" x14ac:dyDescent="0.3">
      <c r="B18" s="46">
        <f t="shared" si="4"/>
        <v>5</v>
      </c>
      <c r="C18" s="31" t="str">
        <f>'Nilai Partisipasi'!C18</f>
        <v>DESTRI HERLINA</v>
      </c>
      <c r="D18" s="32">
        <f>'Nilai Partisipasi'!D18</f>
        <v>856461251</v>
      </c>
      <c r="E18" s="46">
        <f>'Nilai Partisipasi'!E18</f>
        <v>0</v>
      </c>
      <c r="F18" s="46"/>
      <c r="G18" s="46"/>
      <c r="H18" s="46"/>
      <c r="I18" s="47" t="e">
        <f t="shared" si="2"/>
        <v>#DIV/0!</v>
      </c>
      <c r="J18" s="47">
        <f>'Nilai Partisipasi'!I18</f>
        <v>0</v>
      </c>
      <c r="K18" s="47" t="e">
        <f t="shared" si="3"/>
        <v>#DIV/0!</v>
      </c>
    </row>
    <row r="19" spans="2:11" ht="15" customHeight="1" x14ac:dyDescent="0.3">
      <c r="B19" s="46">
        <f t="shared" si="4"/>
        <v>6</v>
      </c>
      <c r="C19" s="31" t="str">
        <f>'Nilai Partisipasi'!C19</f>
        <v>DEWI KARTIKA</v>
      </c>
      <c r="D19" s="32">
        <f>'Nilai Partisipasi'!D19</f>
        <v>856464841</v>
      </c>
      <c r="E19" s="46">
        <f>'Nilai Partisipasi'!E19</f>
        <v>0</v>
      </c>
      <c r="F19" s="46"/>
      <c r="G19" s="46"/>
      <c r="H19" s="46"/>
      <c r="I19" s="47" t="e">
        <f t="shared" si="2"/>
        <v>#DIV/0!</v>
      </c>
      <c r="J19" s="47">
        <f>'Nilai Partisipasi'!I19</f>
        <v>0</v>
      </c>
      <c r="K19" s="47" t="e">
        <f t="shared" si="3"/>
        <v>#DIV/0!</v>
      </c>
    </row>
    <row r="20" spans="2:11" ht="15" customHeight="1" x14ac:dyDescent="0.3">
      <c r="B20" s="46">
        <f t="shared" si="4"/>
        <v>7</v>
      </c>
      <c r="C20" s="31" t="str">
        <f>'Nilai Partisipasi'!C20</f>
        <v>DEWI LATIFAH</v>
      </c>
      <c r="D20" s="32">
        <f>'Nilai Partisipasi'!D20</f>
        <v>856463549</v>
      </c>
      <c r="E20" s="46">
        <f>'Nilai Partisipasi'!E20</f>
        <v>0</v>
      </c>
      <c r="F20" s="46"/>
      <c r="G20" s="46"/>
      <c r="H20" s="46"/>
      <c r="I20" s="47" t="e">
        <f t="shared" si="2"/>
        <v>#DIV/0!</v>
      </c>
      <c r="J20" s="47">
        <f>'Nilai Partisipasi'!I20</f>
        <v>0</v>
      </c>
      <c r="K20" s="47" t="e">
        <f t="shared" si="3"/>
        <v>#DIV/0!</v>
      </c>
    </row>
    <row r="21" spans="2:11" ht="15" customHeight="1" x14ac:dyDescent="0.3">
      <c r="B21" s="46">
        <f t="shared" si="4"/>
        <v>8</v>
      </c>
      <c r="C21" s="31" t="str">
        <f>'Nilai Partisipasi'!C21</f>
        <v>DITA AGUSTRI WULAN</v>
      </c>
      <c r="D21" s="32">
        <f>'Nilai Partisipasi'!D21</f>
        <v>856465678</v>
      </c>
      <c r="E21" s="46">
        <f>'Nilai Partisipasi'!E21</f>
        <v>0</v>
      </c>
      <c r="F21" s="46"/>
      <c r="G21" s="46"/>
      <c r="H21" s="46"/>
      <c r="I21" s="47" t="e">
        <f t="shared" si="2"/>
        <v>#DIV/0!</v>
      </c>
      <c r="J21" s="47">
        <f>'Nilai Partisipasi'!I21</f>
        <v>0</v>
      </c>
      <c r="K21" s="47" t="e">
        <f t="shared" si="3"/>
        <v>#DIV/0!</v>
      </c>
    </row>
    <row r="22" spans="2:11" ht="15" customHeight="1" x14ac:dyDescent="0.3">
      <c r="B22" s="46">
        <f t="shared" si="4"/>
        <v>9</v>
      </c>
      <c r="C22" s="31" t="str">
        <f>'Nilai Partisipasi'!C22</f>
        <v>DWI NOVIANTI</v>
      </c>
      <c r="D22" s="32">
        <f>'Nilai Partisipasi'!D22</f>
        <v>856461244</v>
      </c>
      <c r="E22" s="46">
        <f>'Nilai Partisipasi'!E22</f>
        <v>0</v>
      </c>
      <c r="F22" s="46"/>
      <c r="G22" s="46"/>
      <c r="H22" s="46"/>
      <c r="I22" s="47" t="e">
        <f t="shared" si="2"/>
        <v>#DIV/0!</v>
      </c>
      <c r="J22" s="47">
        <f>'Nilai Partisipasi'!I22</f>
        <v>0</v>
      </c>
      <c r="K22" s="47" t="e">
        <f t="shared" si="3"/>
        <v>#DIV/0!</v>
      </c>
    </row>
    <row r="23" spans="2:11" ht="15" customHeight="1" x14ac:dyDescent="0.3">
      <c r="B23" s="46">
        <f t="shared" si="4"/>
        <v>10</v>
      </c>
      <c r="C23" s="31" t="str">
        <f>'Nilai Partisipasi'!C23</f>
        <v>FIANA DESTI</v>
      </c>
      <c r="D23" s="32">
        <f>'Nilai Partisipasi'!D23</f>
        <v>856463628</v>
      </c>
      <c r="E23" s="46">
        <f>'Nilai Partisipasi'!E23</f>
        <v>0</v>
      </c>
      <c r="F23" s="46"/>
      <c r="G23" s="46"/>
      <c r="H23" s="46"/>
      <c r="I23" s="47" t="e">
        <f t="shared" si="2"/>
        <v>#DIV/0!</v>
      </c>
      <c r="J23" s="47">
        <f>'Nilai Partisipasi'!I23</f>
        <v>0</v>
      </c>
      <c r="K23" s="47" t="e">
        <f t="shared" si="3"/>
        <v>#DIV/0!</v>
      </c>
    </row>
    <row r="24" spans="2:11" ht="15" customHeight="1" x14ac:dyDescent="0.3">
      <c r="B24" s="46">
        <f t="shared" si="4"/>
        <v>11</v>
      </c>
      <c r="C24" s="31" t="str">
        <f>'Nilai Partisipasi'!C24</f>
        <v>GUSMAR YENI</v>
      </c>
      <c r="D24" s="32">
        <f>'Nilai Partisipasi'!D24</f>
        <v>856461348</v>
      </c>
      <c r="E24" s="46">
        <f>'Nilai Partisipasi'!E24</f>
        <v>0</v>
      </c>
      <c r="F24" s="46"/>
      <c r="G24" s="46"/>
      <c r="H24" s="46"/>
      <c r="I24" s="47" t="e">
        <f t="shared" si="2"/>
        <v>#DIV/0!</v>
      </c>
      <c r="J24" s="47">
        <f>'Nilai Partisipasi'!I24</f>
        <v>0</v>
      </c>
      <c r="K24" s="47" t="e">
        <f t="shared" si="3"/>
        <v>#DIV/0!</v>
      </c>
    </row>
    <row r="25" spans="2:11" ht="15" customHeight="1" x14ac:dyDescent="0.3">
      <c r="B25" s="46">
        <f t="shared" si="4"/>
        <v>12</v>
      </c>
      <c r="C25" s="31" t="str">
        <f>'Nilai Partisipasi'!C25</f>
        <v>M. SEFRILA YOGI</v>
      </c>
      <c r="D25" s="32">
        <f>'Nilai Partisipasi'!D25</f>
        <v>856465961</v>
      </c>
      <c r="E25" s="46">
        <f>'Nilai Partisipasi'!E25</f>
        <v>0</v>
      </c>
      <c r="F25" s="46"/>
      <c r="G25" s="46"/>
      <c r="H25" s="46"/>
      <c r="I25" s="47" t="e">
        <f t="shared" si="2"/>
        <v>#DIV/0!</v>
      </c>
      <c r="J25" s="47">
        <f>'Nilai Partisipasi'!I25</f>
        <v>0</v>
      </c>
      <c r="K25" s="47" t="e">
        <f t="shared" si="3"/>
        <v>#DIV/0!</v>
      </c>
    </row>
    <row r="26" spans="2:11" ht="15" customHeight="1" x14ac:dyDescent="0.3">
      <c r="B26" s="46">
        <f t="shared" si="4"/>
        <v>13</v>
      </c>
      <c r="C26" s="31" t="str">
        <f>'Nilai Partisipasi'!C26</f>
        <v>MUGI SUKMAWATI</v>
      </c>
      <c r="D26" s="32">
        <f>'Nilai Partisipasi'!D26</f>
        <v>856460608</v>
      </c>
      <c r="E26" s="46">
        <f>'Nilai Partisipasi'!E26</f>
        <v>0</v>
      </c>
      <c r="F26" s="46"/>
      <c r="G26" s="46"/>
      <c r="H26" s="46"/>
      <c r="I26" s="47" t="e">
        <f t="shared" si="2"/>
        <v>#DIV/0!</v>
      </c>
      <c r="J26" s="47">
        <f>'Nilai Partisipasi'!I26</f>
        <v>0</v>
      </c>
      <c r="K26" s="47" t="e">
        <f t="shared" si="3"/>
        <v>#DIV/0!</v>
      </c>
    </row>
    <row r="27" spans="2:11" ht="15" customHeight="1" x14ac:dyDescent="0.3">
      <c r="B27" s="46">
        <f t="shared" si="4"/>
        <v>14</v>
      </c>
      <c r="C27" s="31" t="str">
        <f>'Nilai Partisipasi'!C27</f>
        <v>NORI FALTA</v>
      </c>
      <c r="D27" s="32">
        <f>'Nilai Partisipasi'!D27</f>
        <v>856465685</v>
      </c>
      <c r="E27" s="46">
        <f>'Nilai Partisipasi'!E27</f>
        <v>0</v>
      </c>
      <c r="F27" s="46"/>
      <c r="G27" s="46"/>
      <c r="H27" s="46"/>
      <c r="I27" s="47" t="e">
        <f t="shared" si="2"/>
        <v>#DIV/0!</v>
      </c>
      <c r="J27" s="47">
        <f>'Nilai Partisipasi'!I27</f>
        <v>0</v>
      </c>
      <c r="K27" s="47" t="e">
        <f t="shared" si="3"/>
        <v>#DIV/0!</v>
      </c>
    </row>
    <row r="28" spans="2:11" ht="15" customHeight="1" x14ac:dyDescent="0.3">
      <c r="B28" s="46">
        <f t="shared" si="4"/>
        <v>15</v>
      </c>
      <c r="C28" s="31" t="str">
        <f>'Nilai Partisipasi'!C28</f>
        <v>NOVA SUGIANTI</v>
      </c>
      <c r="D28" s="32">
        <f>'Nilai Partisipasi'!D28</f>
        <v>856461441</v>
      </c>
      <c r="E28" s="46">
        <f>'Nilai Partisipasi'!E28</f>
        <v>0</v>
      </c>
      <c r="F28" s="46"/>
      <c r="G28" s="46"/>
      <c r="H28" s="46"/>
      <c r="I28" s="47" t="e">
        <f t="shared" si="2"/>
        <v>#DIV/0!</v>
      </c>
      <c r="J28" s="47">
        <f>'Nilai Partisipasi'!I28</f>
        <v>0</v>
      </c>
      <c r="K28" s="47" t="e">
        <f t="shared" si="3"/>
        <v>#DIV/0!</v>
      </c>
    </row>
    <row r="29" spans="2:11" ht="15" customHeight="1" x14ac:dyDescent="0.3">
      <c r="B29" s="46">
        <f t="shared" si="4"/>
        <v>16</v>
      </c>
      <c r="C29" s="31" t="str">
        <f>'Nilai Partisipasi'!C29</f>
        <v>PARAGAWATI</v>
      </c>
      <c r="D29" s="32">
        <f>'Nilai Partisipasi'!D29</f>
        <v>856460686</v>
      </c>
      <c r="E29" s="46">
        <f>'Nilai Partisipasi'!E29</f>
        <v>0</v>
      </c>
      <c r="F29" s="46"/>
      <c r="G29" s="46"/>
      <c r="H29" s="46"/>
      <c r="I29" s="47" t="e">
        <f t="shared" si="2"/>
        <v>#DIV/0!</v>
      </c>
      <c r="J29" s="47">
        <f>'Nilai Partisipasi'!I29</f>
        <v>0</v>
      </c>
      <c r="K29" s="47" t="e">
        <f t="shared" si="3"/>
        <v>#DIV/0!</v>
      </c>
    </row>
    <row r="30" spans="2:11" ht="15" customHeight="1" x14ac:dyDescent="0.3">
      <c r="B30" s="46">
        <f t="shared" si="4"/>
        <v>17</v>
      </c>
      <c r="C30" s="31" t="str">
        <f>'Nilai Partisipasi'!C30</f>
        <v>RENA DIAN MERIAN</v>
      </c>
      <c r="D30" s="32">
        <f>'Nilai Partisipasi'!D30</f>
        <v>856465155</v>
      </c>
      <c r="E30" s="46">
        <f>'Nilai Partisipasi'!E30</f>
        <v>0</v>
      </c>
      <c r="F30" s="46"/>
      <c r="G30" s="46"/>
      <c r="H30" s="46"/>
      <c r="I30" s="47" t="e">
        <f t="shared" si="2"/>
        <v>#DIV/0!</v>
      </c>
      <c r="J30" s="47">
        <f>'Nilai Partisipasi'!I30</f>
        <v>0</v>
      </c>
      <c r="K30" s="47" t="e">
        <f t="shared" si="3"/>
        <v>#DIV/0!</v>
      </c>
    </row>
    <row r="31" spans="2:11" ht="15" customHeight="1" x14ac:dyDescent="0.3">
      <c r="B31" s="46">
        <f t="shared" si="4"/>
        <v>18</v>
      </c>
      <c r="C31" s="31" t="str">
        <f>'Nilai Partisipasi'!C31</f>
        <v>RESI WAHYUNI</v>
      </c>
      <c r="D31" s="32">
        <f>'Nilai Partisipasi'!D31</f>
        <v>856465646</v>
      </c>
      <c r="E31" s="46">
        <f>'Nilai Partisipasi'!E31</f>
        <v>0</v>
      </c>
      <c r="F31" s="46"/>
      <c r="G31" s="46"/>
      <c r="H31" s="46"/>
      <c r="I31" s="47" t="e">
        <f t="shared" si="2"/>
        <v>#DIV/0!</v>
      </c>
      <c r="J31" s="47">
        <f>'Nilai Partisipasi'!I31</f>
        <v>0</v>
      </c>
      <c r="K31" s="47" t="e">
        <f t="shared" si="3"/>
        <v>#DIV/0!</v>
      </c>
    </row>
    <row r="32" spans="2:11" ht="15" customHeight="1" x14ac:dyDescent="0.3">
      <c r="B32" s="46">
        <f t="shared" si="4"/>
        <v>19</v>
      </c>
      <c r="C32" s="31" t="str">
        <f>'Nilai Partisipasi'!C32</f>
        <v>RIANA HANIFAH</v>
      </c>
      <c r="D32" s="32">
        <f>'Nilai Partisipasi'!D32</f>
        <v>856461172</v>
      </c>
      <c r="E32" s="46">
        <f>'Nilai Partisipasi'!E32</f>
        <v>0</v>
      </c>
      <c r="F32" s="46"/>
      <c r="G32" s="46"/>
      <c r="H32" s="46"/>
      <c r="I32" s="47" t="e">
        <f t="shared" si="2"/>
        <v>#DIV/0!</v>
      </c>
      <c r="J32" s="47">
        <f>'Nilai Partisipasi'!I32</f>
        <v>0</v>
      </c>
      <c r="K32" s="47" t="e">
        <f t="shared" si="3"/>
        <v>#DIV/0!</v>
      </c>
    </row>
    <row r="33" spans="2:11" ht="15" customHeight="1" x14ac:dyDescent="0.3">
      <c r="B33" s="46">
        <f t="shared" si="4"/>
        <v>20</v>
      </c>
      <c r="C33" s="31" t="str">
        <f>'Nilai Partisipasi'!C33</f>
        <v>RIDWAN MULYANA</v>
      </c>
      <c r="D33" s="32">
        <f>'Nilai Partisipasi'!D33</f>
        <v>856460615</v>
      </c>
      <c r="E33" s="46">
        <f>'Nilai Partisipasi'!E33</f>
        <v>0</v>
      </c>
      <c r="F33" s="46"/>
      <c r="G33" s="46"/>
      <c r="H33" s="46"/>
      <c r="I33" s="47" t="e">
        <f t="shared" si="2"/>
        <v>#DIV/0!</v>
      </c>
      <c r="J33" s="47">
        <f>'Nilai Partisipasi'!I33</f>
        <v>0</v>
      </c>
      <c r="K33" s="47" t="e">
        <f t="shared" si="3"/>
        <v>#DIV/0!</v>
      </c>
    </row>
    <row r="34" spans="2:11" ht="15" customHeight="1" x14ac:dyDescent="0.3">
      <c r="B34" s="46">
        <f t="shared" si="4"/>
        <v>21</v>
      </c>
      <c r="C34" s="31" t="str">
        <f>'Nilai Partisipasi'!C34</f>
        <v>SISMA SRI KURNIAWATI</v>
      </c>
      <c r="D34" s="32">
        <f>'Nilai Partisipasi'!D34</f>
        <v>856460432</v>
      </c>
      <c r="E34" s="46">
        <f>'Nilai Partisipasi'!E34</f>
        <v>0</v>
      </c>
      <c r="F34" s="46"/>
      <c r="G34" s="46"/>
      <c r="H34" s="46"/>
      <c r="I34" s="47" t="e">
        <f t="shared" si="2"/>
        <v>#DIV/0!</v>
      </c>
      <c r="J34" s="47">
        <f>'Nilai Partisipasi'!I34</f>
        <v>0</v>
      </c>
      <c r="K34" s="47" t="e">
        <f t="shared" si="3"/>
        <v>#DIV/0!</v>
      </c>
    </row>
    <row r="35" spans="2:11" ht="15" customHeight="1" x14ac:dyDescent="0.3">
      <c r="B35" s="46">
        <f t="shared" si="4"/>
        <v>22</v>
      </c>
      <c r="C35" s="31" t="str">
        <f>'Nilai Partisipasi'!C35</f>
        <v>SUHARTINI</v>
      </c>
      <c r="D35" s="32">
        <f>'Nilai Partisipasi'!D35</f>
        <v>856465653</v>
      </c>
      <c r="E35" s="46">
        <f>'Nilai Partisipasi'!E35</f>
        <v>0</v>
      </c>
      <c r="F35" s="46"/>
      <c r="G35" s="46"/>
      <c r="H35" s="46"/>
      <c r="I35" s="47" t="e">
        <f t="shared" si="2"/>
        <v>#DIV/0!</v>
      </c>
      <c r="J35" s="47">
        <f>'Nilai Partisipasi'!I35</f>
        <v>0</v>
      </c>
      <c r="K35" s="47" t="e">
        <f t="shared" si="3"/>
        <v>#DIV/0!</v>
      </c>
    </row>
    <row r="36" spans="2:11" ht="15" customHeight="1" x14ac:dyDescent="0.3">
      <c r="B36" s="46">
        <f t="shared" si="4"/>
        <v>23</v>
      </c>
      <c r="C36" s="31" t="str">
        <f>'Nilai Partisipasi'!C36</f>
        <v>TANIA MAYANG SARI</v>
      </c>
      <c r="D36" s="32">
        <f>'Nilai Partisipasi'!D36</f>
        <v>856461427</v>
      </c>
      <c r="E36" s="46">
        <f>'Nilai Partisipasi'!E36</f>
        <v>0</v>
      </c>
      <c r="F36" s="46"/>
      <c r="G36" s="46"/>
      <c r="H36" s="46"/>
      <c r="I36" s="47" t="e">
        <f t="shared" si="2"/>
        <v>#DIV/0!</v>
      </c>
      <c r="J36" s="47">
        <f>'Nilai Partisipasi'!I36</f>
        <v>0</v>
      </c>
      <c r="K36" s="47" t="e">
        <f t="shared" si="3"/>
        <v>#DIV/0!</v>
      </c>
    </row>
    <row r="37" spans="2:11" ht="15" customHeight="1" x14ac:dyDescent="0.3">
      <c r="B37" s="46">
        <f t="shared" si="4"/>
        <v>24</v>
      </c>
      <c r="C37" s="31" t="str">
        <f>'Nilai Partisipasi'!C37</f>
        <v>TATIK SULISTINAH</v>
      </c>
      <c r="D37" s="32">
        <f>'Nilai Partisipasi'!D37</f>
        <v>856465488</v>
      </c>
      <c r="E37" s="46">
        <f>'Nilai Partisipasi'!E37</f>
        <v>0</v>
      </c>
      <c r="F37" s="46"/>
      <c r="G37" s="46"/>
      <c r="H37" s="46"/>
      <c r="I37" s="47" t="e">
        <f t="shared" si="2"/>
        <v>#DIV/0!</v>
      </c>
      <c r="J37" s="47">
        <f>'Nilai Partisipasi'!I37</f>
        <v>0</v>
      </c>
      <c r="K37" s="47" t="e">
        <f t="shared" si="3"/>
        <v>#DIV/0!</v>
      </c>
    </row>
    <row r="38" spans="2:11" ht="15" customHeight="1" x14ac:dyDescent="0.3">
      <c r="B38" s="46">
        <f t="shared" si="4"/>
        <v>25</v>
      </c>
      <c r="C38" s="31" t="str">
        <f>'Nilai Partisipasi'!C38</f>
        <v>TRI WAHYU NUR ARUM PUTRI</v>
      </c>
      <c r="D38" s="32">
        <f>'Nilai Partisipasi'!D38</f>
        <v>856463635</v>
      </c>
      <c r="E38" s="46">
        <f>'Nilai Partisipasi'!E38</f>
        <v>0</v>
      </c>
      <c r="F38" s="46"/>
      <c r="G38" s="46"/>
      <c r="H38" s="46"/>
      <c r="I38" s="47" t="e">
        <f t="shared" si="2"/>
        <v>#DIV/0!</v>
      </c>
      <c r="J38" s="47">
        <f>'Nilai Partisipasi'!I38</f>
        <v>0</v>
      </c>
      <c r="K38" s="47" t="e">
        <f t="shared" si="3"/>
        <v>#DIV/0!</v>
      </c>
    </row>
    <row r="39" spans="2:11" ht="15" customHeight="1" x14ac:dyDescent="0.3">
      <c r="B39" s="46">
        <f t="shared" si="4"/>
        <v>26</v>
      </c>
      <c r="C39" s="31" t="str">
        <f>'Nilai Partisipasi'!C39</f>
        <v>VOVI AFRIANI</v>
      </c>
      <c r="D39" s="32">
        <f>'Nilai Partisipasi'!D39</f>
        <v>856465639</v>
      </c>
      <c r="E39" s="46">
        <f>'Nilai Partisipasi'!E39</f>
        <v>0</v>
      </c>
      <c r="F39" s="46"/>
      <c r="G39" s="46"/>
      <c r="H39" s="46"/>
      <c r="I39" s="47" t="e">
        <f t="shared" si="2"/>
        <v>#DIV/0!</v>
      </c>
      <c r="J39" s="47">
        <f>'Nilai Partisipasi'!I39</f>
        <v>0</v>
      </c>
      <c r="K39" s="47" t="e">
        <f t="shared" si="3"/>
        <v>#DIV/0!</v>
      </c>
    </row>
    <row r="40" spans="2:11" ht="15" customHeight="1" x14ac:dyDescent="0.3">
      <c r="B40" s="46">
        <f t="shared" si="4"/>
        <v>27</v>
      </c>
      <c r="C40" s="31" t="str">
        <f>'Nilai Partisipasi'!C40</f>
        <v>WINDA PERMANA SARI</v>
      </c>
      <c r="D40" s="32">
        <f>'Nilai Partisipasi'!D40</f>
        <v>856461165</v>
      </c>
      <c r="E40" s="46">
        <f>'Nilai Partisipasi'!E40</f>
        <v>0</v>
      </c>
      <c r="F40" s="46"/>
      <c r="G40" s="46"/>
      <c r="H40" s="46"/>
      <c r="I40" s="47" t="e">
        <f t="shared" si="2"/>
        <v>#DIV/0!</v>
      </c>
      <c r="J40" s="47">
        <f>'Nilai Partisipasi'!I40</f>
        <v>0</v>
      </c>
      <c r="K40" s="47" t="e">
        <f t="shared" si="3"/>
        <v>#DIV/0!</v>
      </c>
    </row>
    <row r="41" spans="2:11" ht="15" customHeight="1" x14ac:dyDescent="0.3">
      <c r="B41" s="46">
        <f t="shared" si="4"/>
        <v>28</v>
      </c>
      <c r="C41" s="31" t="str">
        <f>'Nilai Partisipasi'!C41</f>
        <v>WIRDA ELISA</v>
      </c>
      <c r="D41" s="32">
        <f>'Nilai Partisipasi'!D41</f>
        <v>856464906</v>
      </c>
      <c r="E41" s="46">
        <f>'Nilai Partisipasi'!E41</f>
        <v>0</v>
      </c>
      <c r="F41" s="46"/>
      <c r="G41" s="46"/>
      <c r="H41" s="46"/>
      <c r="I41" s="47" t="e">
        <f t="shared" si="2"/>
        <v>#DIV/0!</v>
      </c>
      <c r="J41" s="47">
        <f>'Nilai Partisipasi'!I41</f>
        <v>0</v>
      </c>
      <c r="K41" s="47" t="e">
        <f t="shared" si="3"/>
        <v>#DIV/0!</v>
      </c>
    </row>
    <row r="42" spans="2:11" ht="15" customHeight="1" x14ac:dyDescent="0.3">
      <c r="B42" s="46">
        <f t="shared" si="4"/>
        <v>29</v>
      </c>
      <c r="C42" s="31" t="str">
        <f>'Nilai Partisipasi'!C42</f>
        <v>YENI ENITA</v>
      </c>
      <c r="D42" s="32">
        <f>'Nilai Partisipasi'!D42</f>
        <v>856464859</v>
      </c>
      <c r="E42" s="46">
        <f>'Nilai Partisipasi'!E42</f>
        <v>0</v>
      </c>
      <c r="F42" s="46"/>
      <c r="G42" s="46"/>
      <c r="H42" s="46"/>
      <c r="I42" s="47" t="e">
        <f t="shared" si="2"/>
        <v>#DIV/0!</v>
      </c>
      <c r="J42" s="47">
        <f>'Nilai Partisipasi'!I42</f>
        <v>0</v>
      </c>
      <c r="K42" s="47" t="e">
        <f t="shared" si="3"/>
        <v>#DIV/0!</v>
      </c>
    </row>
    <row r="43" spans="2:11" ht="15" customHeight="1" x14ac:dyDescent="0.3">
      <c r="B43" s="46">
        <f t="shared" si="4"/>
        <v>30</v>
      </c>
      <c r="C43" s="31" t="str">
        <f>'Nilai Partisipasi'!C43</f>
        <v>YOS PEBRIANDI</v>
      </c>
      <c r="D43" s="32">
        <f>'Nilai Partisipasi'!D43</f>
        <v>856461212</v>
      </c>
      <c r="E43" s="46">
        <f>'Nilai Partisipasi'!E43</f>
        <v>0</v>
      </c>
      <c r="F43" s="46"/>
      <c r="G43" s="46"/>
      <c r="H43" s="46"/>
      <c r="I43" s="47" t="e">
        <f t="shared" si="2"/>
        <v>#DIV/0!</v>
      </c>
      <c r="J43" s="47">
        <f>'Nilai Partisipasi'!I43</f>
        <v>0</v>
      </c>
      <c r="K43" s="47" t="e">
        <f t="shared" si="3"/>
        <v>#DIV/0!</v>
      </c>
    </row>
    <row r="45" spans="2:11" s="10" customFormat="1" ht="15" customHeight="1" x14ac:dyDescent="0.3">
      <c r="B45" s="10" t="s">
        <v>47</v>
      </c>
      <c r="I45" s="24"/>
      <c r="J45" s="24"/>
      <c r="K45" s="24"/>
    </row>
    <row r="46" spans="2:11" s="10" customFormat="1" ht="15" customHeight="1" x14ac:dyDescent="0.3">
      <c r="C46" s="10" t="s">
        <v>65</v>
      </c>
      <c r="D46" s="10" t="s">
        <v>66</v>
      </c>
      <c r="I46" s="24"/>
      <c r="J46" s="24"/>
      <c r="K46" s="24"/>
    </row>
    <row r="47" spans="2:11" s="10" customFormat="1" ht="15" customHeight="1" x14ac:dyDescent="0.3">
      <c r="C47" s="10" t="s">
        <v>67</v>
      </c>
      <c r="D47" s="10" t="s">
        <v>36</v>
      </c>
      <c r="I47" s="24"/>
      <c r="J47" s="24"/>
      <c r="K47" s="24"/>
    </row>
    <row r="48" spans="2:11" s="10" customFormat="1" ht="15" customHeight="1" x14ac:dyDescent="0.3">
      <c r="C48" s="10" t="s">
        <v>68</v>
      </c>
      <c r="D48" s="10" t="s">
        <v>69</v>
      </c>
      <c r="I48" s="24"/>
      <c r="J48" s="24"/>
      <c r="K48" s="24"/>
    </row>
    <row r="49" spans="2:11" s="10" customFormat="1" ht="15" customHeight="1" x14ac:dyDescent="0.3">
      <c r="C49" s="11" t="s">
        <v>70</v>
      </c>
      <c r="I49" s="24"/>
      <c r="J49" s="24"/>
      <c r="K49" s="24"/>
    </row>
    <row r="50" spans="2:11" s="10" customFormat="1" ht="15" customHeight="1" x14ac:dyDescent="0.3">
      <c r="B50" s="11"/>
      <c r="C50" s="11" t="s">
        <v>71</v>
      </c>
      <c r="I50" s="24"/>
      <c r="J50" s="24"/>
      <c r="K50" s="24"/>
    </row>
    <row r="51" spans="2:11" s="10" customFormat="1" ht="15" customHeight="1" x14ac:dyDescent="0.3">
      <c r="I51" s="24"/>
      <c r="J51" s="24"/>
      <c r="K51" s="24"/>
    </row>
    <row r="52" spans="2:11" ht="15" customHeight="1" x14ac:dyDescent="0.3">
      <c r="C52" s="1" t="s">
        <v>8</v>
      </c>
      <c r="G52" s="1" t="s">
        <v>72</v>
      </c>
    </row>
    <row r="53" spans="2:11" ht="15" customHeight="1" x14ac:dyDescent="0.3">
      <c r="C53" s="1" t="s">
        <v>59</v>
      </c>
      <c r="G53" s="1" t="s">
        <v>37</v>
      </c>
    </row>
    <row r="56" spans="2:11" ht="15" customHeight="1" x14ac:dyDescent="0.3">
      <c r="G56" s="1" t="s">
        <v>73</v>
      </c>
    </row>
    <row r="57" spans="2:11" ht="15" customHeight="1" x14ac:dyDescent="0.3">
      <c r="C57" s="1" t="s">
        <v>60</v>
      </c>
      <c r="G57" s="1" t="s">
        <v>38</v>
      </c>
    </row>
    <row r="58" spans="2:11" ht="15" customHeight="1" x14ac:dyDescent="0.3">
      <c r="C58" s="1" t="s">
        <v>61</v>
      </c>
      <c r="G58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topLeftCell="A40" zoomScale="80" zoomScaleNormal="90" zoomScaleSheetLayoutView="80" workbookViewId="0">
      <selection activeCell="B16" sqref="B16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59" t="s">
        <v>96</v>
      </c>
      <c r="L2" s="59"/>
    </row>
    <row r="3" spans="2:15" ht="14.1" customHeight="1" x14ac:dyDescent="0.3">
      <c r="K3" s="59">
        <v>42944</v>
      </c>
      <c r="L3" s="59"/>
    </row>
    <row r="4" spans="2:15" ht="14.1" customHeight="1" x14ac:dyDescent="0.3"/>
    <row r="5" spans="2:15" ht="21.9" customHeight="1" x14ac:dyDescent="0.3"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5" ht="21.9" customHeight="1" x14ac:dyDescent="0.3">
      <c r="B6" s="63" t="s">
        <v>99</v>
      </c>
      <c r="C6" s="63"/>
      <c r="D6" s="63"/>
      <c r="E6" s="63"/>
      <c r="F6" s="63"/>
      <c r="G6" s="63"/>
      <c r="H6" s="63"/>
      <c r="I6" s="63"/>
      <c r="J6" s="63"/>
      <c r="K6" s="63"/>
      <c r="L6" s="63"/>
      <c r="N6" s="4"/>
      <c r="O6" s="4"/>
    </row>
    <row r="7" spans="2:15" ht="14.1" customHeight="1" x14ac:dyDescent="0.3">
      <c r="C7" s="27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3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98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64" t="s">
        <v>14</v>
      </c>
      <c r="C11" s="65" t="s">
        <v>27</v>
      </c>
      <c r="D11" s="64" t="s">
        <v>15</v>
      </c>
      <c r="E11" s="64" t="s">
        <v>16</v>
      </c>
      <c r="F11" s="64"/>
      <c r="G11" s="64"/>
      <c r="H11" s="64"/>
      <c r="I11" s="64"/>
      <c r="J11" s="64"/>
      <c r="K11" s="64"/>
      <c r="L11" s="64"/>
    </row>
    <row r="12" spans="2:15" s="9" customFormat="1" ht="14.1" customHeight="1" x14ac:dyDescent="0.3">
      <c r="B12" s="64"/>
      <c r="C12" s="66"/>
      <c r="D12" s="64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64"/>
      <c r="C13" s="66"/>
      <c r="D13" s="64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64"/>
      <c r="C14" s="67"/>
      <c r="D14" s="64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48">
        <v>1</v>
      </c>
      <c r="C15" s="49" t="str">
        <f>'Nilai Partisipasi'!C14</f>
        <v>ANDAYANIS</v>
      </c>
      <c r="D15" s="48">
        <f>'Nilai Partisipasi'!D14</f>
        <v>856460733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48">
        <f t="shared" ref="B16:B44" si="0">+B15+1</f>
        <v>2</v>
      </c>
      <c r="C16" s="49" t="str">
        <f>'Nilai Partisipasi'!C15</f>
        <v>ARMA YENI</v>
      </c>
      <c r="D16" s="48">
        <f>'Nilai Partisipasi'!D15</f>
        <v>856463642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48">
        <f t="shared" si="0"/>
        <v>3</v>
      </c>
      <c r="C17" s="49" t="str">
        <f>'Nilai Partisipasi'!C16</f>
        <v>ASBENRIUS</v>
      </c>
      <c r="D17" s="48">
        <f>'Nilai Partisipasi'!D16</f>
        <v>856461276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48">
        <f t="shared" si="0"/>
        <v>4</v>
      </c>
      <c r="C18" s="49" t="str">
        <f>'Nilai Partisipasi'!C17</f>
        <v>DESI RAMADIANTI</v>
      </c>
      <c r="D18" s="48">
        <f>'Nilai Partisipasi'!D17</f>
        <v>856463072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48">
        <f t="shared" si="0"/>
        <v>5</v>
      </c>
      <c r="C19" s="49" t="str">
        <f>'Nilai Partisipasi'!C18</f>
        <v>DESTRI HERLINA</v>
      </c>
      <c r="D19" s="48">
        <f>'Nilai Partisipasi'!D18</f>
        <v>856461251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48">
        <f t="shared" si="0"/>
        <v>6</v>
      </c>
      <c r="C20" s="49" t="str">
        <f>'Nilai Partisipasi'!C19</f>
        <v>DEWI KARTIKA</v>
      </c>
      <c r="D20" s="48">
        <f>'Nilai Partisipasi'!D19</f>
        <v>856464841</v>
      </c>
      <c r="E20" s="21"/>
      <c r="F20" s="21"/>
      <c r="G20" s="21"/>
      <c r="H20" s="21"/>
      <c r="I20" s="21"/>
      <c r="J20" s="21"/>
      <c r="K20" s="21"/>
      <c r="L20" s="21"/>
    </row>
    <row r="21" spans="2:12" ht="50.1" customHeight="1" x14ac:dyDescent="0.3">
      <c r="B21" s="48">
        <f t="shared" si="0"/>
        <v>7</v>
      </c>
      <c r="C21" s="49" t="str">
        <f>'Nilai Partisipasi'!C20</f>
        <v>DEWI LATIFAH</v>
      </c>
      <c r="D21" s="48">
        <f>'Nilai Partisipasi'!D20</f>
        <v>856463549</v>
      </c>
      <c r="E21" s="21"/>
      <c r="F21" s="21"/>
      <c r="G21" s="21"/>
      <c r="H21" s="21"/>
      <c r="I21" s="21"/>
      <c r="J21" s="21"/>
      <c r="K21" s="21"/>
      <c r="L21" s="21"/>
    </row>
    <row r="22" spans="2:12" ht="50.1" customHeight="1" x14ac:dyDescent="0.3">
      <c r="B22" s="48">
        <f t="shared" si="0"/>
        <v>8</v>
      </c>
      <c r="C22" s="49" t="str">
        <f>'Nilai Partisipasi'!C21</f>
        <v>DITA AGUSTRI WULAN</v>
      </c>
      <c r="D22" s="48">
        <f>'Nilai Partisipasi'!D21</f>
        <v>856465678</v>
      </c>
      <c r="E22" s="8"/>
      <c r="F22" s="8"/>
      <c r="G22" s="8"/>
      <c r="H22" s="8"/>
      <c r="I22" s="8"/>
      <c r="J22" s="8"/>
      <c r="K22" s="8"/>
      <c r="L22" s="8"/>
    </row>
    <row r="23" spans="2:12" ht="50.1" customHeight="1" x14ac:dyDescent="0.3">
      <c r="B23" s="48">
        <f t="shared" si="0"/>
        <v>9</v>
      </c>
      <c r="C23" s="49" t="str">
        <f>'Nilai Partisipasi'!C22</f>
        <v>DWI NOVIANTI</v>
      </c>
      <c r="D23" s="48">
        <f>'Nilai Partisipasi'!D22</f>
        <v>856461244</v>
      </c>
      <c r="E23" s="8"/>
      <c r="F23" s="8"/>
      <c r="G23" s="8"/>
      <c r="H23" s="8"/>
      <c r="I23" s="8"/>
      <c r="J23" s="8"/>
      <c r="K23" s="8"/>
      <c r="L23" s="8"/>
    </row>
    <row r="24" spans="2:12" ht="50.1" customHeight="1" x14ac:dyDescent="0.3">
      <c r="B24" s="48">
        <f t="shared" si="0"/>
        <v>10</v>
      </c>
      <c r="C24" s="49" t="str">
        <f>'Nilai Partisipasi'!C23</f>
        <v>FIANA DESTI</v>
      </c>
      <c r="D24" s="48">
        <f>'Nilai Partisipasi'!D23</f>
        <v>856463628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48">
        <f t="shared" si="0"/>
        <v>11</v>
      </c>
      <c r="C25" s="49" t="str">
        <f>'Nilai Partisipasi'!C24</f>
        <v>GUSMAR YENI</v>
      </c>
      <c r="D25" s="48">
        <f>'Nilai Partisipasi'!D24</f>
        <v>856461348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48">
        <f t="shared" si="0"/>
        <v>12</v>
      </c>
      <c r="C26" s="49" t="str">
        <f>'Nilai Partisipasi'!C25</f>
        <v>M. SEFRILA YOGI</v>
      </c>
      <c r="D26" s="48">
        <f>'Nilai Partisipasi'!D25</f>
        <v>856465961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48">
        <f t="shared" si="0"/>
        <v>13</v>
      </c>
      <c r="C27" s="49" t="str">
        <f>'Nilai Partisipasi'!C26</f>
        <v>MUGI SUKMAWATI</v>
      </c>
      <c r="D27" s="48">
        <f>'Nilai Partisipasi'!D26</f>
        <v>856460608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48">
        <f t="shared" si="0"/>
        <v>14</v>
      </c>
      <c r="C28" s="49" t="str">
        <f>'Nilai Partisipasi'!C27</f>
        <v>NORI FALTA</v>
      </c>
      <c r="D28" s="48">
        <f>'Nilai Partisipasi'!D27</f>
        <v>856465685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48">
        <f t="shared" si="0"/>
        <v>15</v>
      </c>
      <c r="C29" s="49" t="str">
        <f>'Nilai Partisipasi'!C28</f>
        <v>NOVA SUGIANTI</v>
      </c>
      <c r="D29" s="48">
        <f>'Nilai Partisipasi'!D28</f>
        <v>856461441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48">
        <f t="shared" si="0"/>
        <v>16</v>
      </c>
      <c r="C30" s="49" t="str">
        <f>'Nilai Partisipasi'!C29</f>
        <v>PARAGAWATI</v>
      </c>
      <c r="D30" s="48">
        <f>'Nilai Partisipasi'!D29</f>
        <v>856460686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48">
        <f t="shared" si="0"/>
        <v>17</v>
      </c>
      <c r="C31" s="49" t="str">
        <f>'Nilai Partisipasi'!C30</f>
        <v>RENA DIAN MERIAN</v>
      </c>
      <c r="D31" s="48">
        <f>'Nilai Partisipasi'!D30</f>
        <v>856465155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48">
        <f t="shared" si="0"/>
        <v>18</v>
      </c>
      <c r="C32" s="49" t="str">
        <f>'Nilai Partisipasi'!C31</f>
        <v>RESI WAHYUNI</v>
      </c>
      <c r="D32" s="48">
        <f>'Nilai Partisipasi'!D31</f>
        <v>856465646</v>
      </c>
      <c r="E32" s="21"/>
      <c r="F32" s="21"/>
      <c r="G32" s="21"/>
      <c r="H32" s="21"/>
      <c r="I32" s="21"/>
      <c r="J32" s="21"/>
      <c r="K32" s="21"/>
      <c r="L32" s="21"/>
    </row>
    <row r="33" spans="2:12" ht="50.1" customHeight="1" x14ac:dyDescent="0.3">
      <c r="B33" s="48">
        <f t="shared" si="0"/>
        <v>19</v>
      </c>
      <c r="C33" s="49" t="str">
        <f>'Nilai Partisipasi'!C32</f>
        <v>RIANA HANIFAH</v>
      </c>
      <c r="D33" s="48">
        <f>'Nilai Partisipasi'!D32</f>
        <v>856461172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48">
        <f t="shared" si="0"/>
        <v>20</v>
      </c>
      <c r="C34" s="49" t="str">
        <f>'Nilai Partisipasi'!C33</f>
        <v>RIDWAN MULYANA</v>
      </c>
      <c r="D34" s="48">
        <f>'Nilai Partisipasi'!D33</f>
        <v>856460615</v>
      </c>
      <c r="E34" s="8"/>
      <c r="F34" s="8"/>
      <c r="G34" s="8"/>
      <c r="H34" s="8"/>
      <c r="I34" s="8"/>
      <c r="J34" s="8"/>
      <c r="K34" s="8"/>
      <c r="L34" s="8"/>
    </row>
    <row r="35" spans="2:12" ht="50.1" customHeight="1" x14ac:dyDescent="0.3">
      <c r="B35" s="48">
        <f t="shared" si="0"/>
        <v>21</v>
      </c>
      <c r="C35" s="49" t="str">
        <f>'Nilai Partisipasi'!C34</f>
        <v>SISMA SRI KURNIAWATI</v>
      </c>
      <c r="D35" s="48">
        <f>'Nilai Partisipasi'!D34</f>
        <v>856460432</v>
      </c>
      <c r="E35" s="50"/>
      <c r="F35" s="50"/>
      <c r="G35" s="50"/>
      <c r="H35" s="50"/>
      <c r="I35" s="50"/>
      <c r="J35" s="50"/>
      <c r="K35" s="50"/>
      <c r="L35" s="50"/>
    </row>
    <row r="36" spans="2:12" ht="50.1" customHeight="1" x14ac:dyDescent="0.3">
      <c r="B36" s="48">
        <f t="shared" si="0"/>
        <v>22</v>
      </c>
      <c r="C36" s="49" t="str">
        <f>'Nilai Partisipasi'!C35</f>
        <v>SUHARTINI</v>
      </c>
      <c r="D36" s="48">
        <f>'Nilai Partisipasi'!D35</f>
        <v>856465653</v>
      </c>
      <c r="E36" s="50"/>
      <c r="F36" s="50"/>
      <c r="G36" s="50"/>
      <c r="H36" s="50"/>
      <c r="I36" s="50"/>
      <c r="J36" s="50"/>
      <c r="K36" s="50"/>
      <c r="L36" s="50"/>
    </row>
    <row r="37" spans="2:12" ht="50.1" customHeight="1" x14ac:dyDescent="0.3">
      <c r="B37" s="48">
        <f t="shared" si="0"/>
        <v>23</v>
      </c>
      <c r="C37" s="49" t="str">
        <f>'Nilai Partisipasi'!C36</f>
        <v>TANIA MAYANG SARI</v>
      </c>
      <c r="D37" s="48">
        <f>'Nilai Partisipasi'!D36</f>
        <v>856461427</v>
      </c>
      <c r="E37" s="50"/>
      <c r="F37" s="50"/>
      <c r="G37" s="50"/>
      <c r="H37" s="50"/>
      <c r="I37" s="50"/>
      <c r="J37" s="50"/>
      <c r="K37" s="50"/>
      <c r="L37" s="50"/>
    </row>
    <row r="38" spans="2:12" ht="50.1" customHeight="1" x14ac:dyDescent="0.3">
      <c r="B38" s="48">
        <f t="shared" si="0"/>
        <v>24</v>
      </c>
      <c r="C38" s="49" t="str">
        <f>'Nilai Partisipasi'!C37</f>
        <v>TATIK SULISTINAH</v>
      </c>
      <c r="D38" s="48">
        <f>'Nilai Partisipasi'!D37</f>
        <v>856465488</v>
      </c>
      <c r="E38" s="50"/>
      <c r="F38" s="50"/>
      <c r="G38" s="50"/>
      <c r="H38" s="50"/>
      <c r="I38" s="50"/>
      <c r="J38" s="50"/>
      <c r="K38" s="50"/>
      <c r="L38" s="50"/>
    </row>
    <row r="39" spans="2:12" ht="50.1" customHeight="1" x14ac:dyDescent="0.3">
      <c r="B39" s="48">
        <f t="shared" si="0"/>
        <v>25</v>
      </c>
      <c r="C39" s="49" t="str">
        <f>'Nilai Partisipasi'!C38</f>
        <v>TRI WAHYU NUR ARUM PUTRI</v>
      </c>
      <c r="D39" s="48">
        <f>'Nilai Partisipasi'!D38</f>
        <v>856463635</v>
      </c>
      <c r="E39" s="50"/>
      <c r="F39" s="50"/>
      <c r="G39" s="50"/>
      <c r="H39" s="50"/>
      <c r="I39" s="50"/>
      <c r="J39" s="50"/>
      <c r="K39" s="50"/>
      <c r="L39" s="50"/>
    </row>
    <row r="40" spans="2:12" ht="50.1" customHeight="1" x14ac:dyDescent="0.3">
      <c r="B40" s="48">
        <f t="shared" si="0"/>
        <v>26</v>
      </c>
      <c r="C40" s="49" t="str">
        <f>'Nilai Partisipasi'!C39</f>
        <v>VOVI AFRIANI</v>
      </c>
      <c r="D40" s="48">
        <f>'Nilai Partisipasi'!D39</f>
        <v>856465639</v>
      </c>
      <c r="E40" s="50"/>
      <c r="F40" s="50"/>
      <c r="G40" s="50"/>
      <c r="H40" s="50"/>
      <c r="I40" s="50"/>
      <c r="J40" s="50"/>
      <c r="K40" s="50"/>
      <c r="L40" s="50"/>
    </row>
    <row r="41" spans="2:12" ht="50.1" customHeight="1" x14ac:dyDescent="0.3">
      <c r="B41" s="48">
        <f t="shared" si="0"/>
        <v>27</v>
      </c>
      <c r="C41" s="49" t="str">
        <f>'Nilai Partisipasi'!C40</f>
        <v>WINDA PERMANA SARI</v>
      </c>
      <c r="D41" s="48">
        <f>'Nilai Partisipasi'!D40</f>
        <v>856461165</v>
      </c>
      <c r="E41" s="50"/>
      <c r="F41" s="50"/>
      <c r="G41" s="50"/>
      <c r="H41" s="50"/>
      <c r="I41" s="50"/>
      <c r="J41" s="50"/>
      <c r="K41" s="50"/>
      <c r="L41" s="50"/>
    </row>
    <row r="42" spans="2:12" ht="50.1" customHeight="1" x14ac:dyDescent="0.3">
      <c r="B42" s="48">
        <f t="shared" si="0"/>
        <v>28</v>
      </c>
      <c r="C42" s="49" t="str">
        <f>'Nilai Partisipasi'!C41</f>
        <v>WIRDA ELISA</v>
      </c>
      <c r="D42" s="48">
        <f>'Nilai Partisipasi'!D41</f>
        <v>856464906</v>
      </c>
      <c r="E42" s="50"/>
      <c r="F42" s="50"/>
      <c r="G42" s="50"/>
      <c r="H42" s="50"/>
      <c r="I42" s="50"/>
      <c r="J42" s="50"/>
      <c r="K42" s="50"/>
      <c r="L42" s="50"/>
    </row>
    <row r="43" spans="2:12" ht="50.1" customHeight="1" x14ac:dyDescent="0.3">
      <c r="B43" s="48">
        <f t="shared" si="0"/>
        <v>29</v>
      </c>
      <c r="C43" s="49" t="str">
        <f>'Nilai Partisipasi'!C42</f>
        <v>YENI ENITA</v>
      </c>
      <c r="D43" s="48">
        <f>'Nilai Partisipasi'!D42</f>
        <v>856464859</v>
      </c>
      <c r="E43" s="50"/>
      <c r="F43" s="50"/>
      <c r="G43" s="50"/>
      <c r="H43" s="50"/>
      <c r="I43" s="50"/>
      <c r="J43" s="50"/>
      <c r="K43" s="50"/>
      <c r="L43" s="50"/>
    </row>
    <row r="44" spans="2:12" ht="50.1" customHeight="1" x14ac:dyDescent="0.3">
      <c r="B44" s="48">
        <f t="shared" si="0"/>
        <v>30</v>
      </c>
      <c r="C44" s="49" t="str">
        <f>'Nilai Partisipasi'!C43</f>
        <v>YOS PEBRIANDI</v>
      </c>
      <c r="D44" s="48">
        <f>'Nilai Partisipasi'!D43</f>
        <v>856461212</v>
      </c>
      <c r="E44" s="50"/>
      <c r="F44" s="50"/>
      <c r="G44" s="50"/>
      <c r="H44" s="50"/>
      <c r="I44" s="50"/>
      <c r="J44" s="50"/>
      <c r="K44" s="50"/>
      <c r="L44" s="50"/>
    </row>
    <row r="45" spans="2:12" ht="48.9" customHeight="1" x14ac:dyDescent="0.3">
      <c r="B45" s="61" t="s">
        <v>19</v>
      </c>
      <c r="C45" s="61"/>
      <c r="D45" s="61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3">
      <c r="B46" s="61" t="s">
        <v>20</v>
      </c>
      <c r="C46" s="61"/>
      <c r="D46" s="61"/>
      <c r="E46" s="8"/>
      <c r="F46" s="8"/>
      <c r="G46" s="8"/>
      <c r="H46" s="8"/>
      <c r="I46" s="8"/>
      <c r="J46" s="8"/>
      <c r="K46" s="8"/>
      <c r="L46" s="8"/>
    </row>
    <row r="47" spans="2:12" ht="48.9" customHeight="1" x14ac:dyDescent="0.3">
      <c r="B47" s="62" t="s">
        <v>21</v>
      </c>
      <c r="C47" s="62"/>
      <c r="D47" s="62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3">
      <c r="B48" s="62" t="s">
        <v>22</v>
      </c>
      <c r="C48" s="62"/>
      <c r="D48" s="62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3">
      <c r="B49" s="6" t="s">
        <v>23</v>
      </c>
      <c r="D49" s="6"/>
    </row>
    <row r="50" spans="2:15" ht="14.1" customHeight="1" x14ac:dyDescent="0.3">
      <c r="B50" s="1" t="s">
        <v>24</v>
      </c>
    </row>
    <row r="51" spans="2:15" ht="14.1" customHeight="1" x14ac:dyDescent="0.3">
      <c r="B51" s="1" t="s">
        <v>25</v>
      </c>
    </row>
    <row r="52" spans="2:15" ht="14.1" customHeight="1" x14ac:dyDescent="0.3"/>
    <row r="53" spans="2:15" ht="18" customHeight="1" x14ac:dyDescent="0.3">
      <c r="I53" s="1" t="s">
        <v>28</v>
      </c>
    </row>
    <row r="54" spans="2:15" ht="18" customHeight="1" x14ac:dyDescent="0.3">
      <c r="I54" s="2" t="s">
        <v>92</v>
      </c>
    </row>
    <row r="55" spans="2:15" ht="18" customHeight="1" x14ac:dyDescent="0.3">
      <c r="I55" s="2"/>
      <c r="O55" s="1" t="s">
        <v>26</v>
      </c>
    </row>
    <row r="56" spans="2:15" ht="18" customHeight="1" x14ac:dyDescent="0.3">
      <c r="B56" s="6"/>
      <c r="I56" s="2"/>
    </row>
    <row r="57" spans="2:15" ht="18" customHeight="1" x14ac:dyDescent="0.3">
      <c r="I57" s="3" t="s">
        <v>9</v>
      </c>
    </row>
    <row r="58" spans="2:15" ht="18" customHeight="1" x14ac:dyDescent="0.3">
      <c r="I58" s="2" t="s">
        <v>10</v>
      </c>
    </row>
    <row r="59" spans="2:15" ht="15" customHeight="1" x14ac:dyDescent="0.3"/>
    <row r="60" spans="2:15" ht="15" customHeight="1" x14ac:dyDescent="0.3"/>
    <row r="61" spans="2:15" ht="15" customHeight="1" x14ac:dyDescent="0.3"/>
    <row r="62" spans="2:15" ht="15" customHeight="1" x14ac:dyDescent="0.3"/>
    <row r="63" spans="2:15" ht="15" customHeight="1" x14ac:dyDescent="0.3"/>
    <row r="64" spans="2:15" ht="15" customHeight="1" x14ac:dyDescent="0.3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topLeftCell="A34" zoomScale="80" zoomScaleNormal="100" zoomScaleSheetLayoutView="80" workbookViewId="0">
      <selection activeCell="B14" sqref="B14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0" t="s">
        <v>88</v>
      </c>
    </row>
    <row r="3" spans="2:8" ht="15" customHeight="1" x14ac:dyDescent="0.3">
      <c r="B3" s="9"/>
      <c r="H3" s="30" t="s">
        <v>5</v>
      </c>
    </row>
    <row r="4" spans="2:8" ht="15" customHeight="1" x14ac:dyDescent="0.3">
      <c r="B4" s="9"/>
      <c r="H4" s="17"/>
    </row>
    <row r="5" spans="2:8" ht="24.6" x14ac:dyDescent="0.3">
      <c r="B5" s="58" t="s">
        <v>78</v>
      </c>
      <c r="C5" s="58"/>
      <c r="D5" s="58"/>
      <c r="E5" s="58"/>
      <c r="F5" s="58"/>
      <c r="G5" s="58"/>
      <c r="H5" s="58"/>
    </row>
    <row r="6" spans="2:8" ht="15" customHeight="1" x14ac:dyDescent="0.3">
      <c r="B6" s="9"/>
    </row>
    <row r="7" spans="2:8" ht="30.15" customHeight="1" x14ac:dyDescent="0.3">
      <c r="B7" s="70" t="s">
        <v>75</v>
      </c>
      <c r="C7" s="71"/>
      <c r="D7" s="70" t="s">
        <v>76</v>
      </c>
      <c r="E7" s="79"/>
      <c r="F7" s="71"/>
      <c r="G7" s="75" t="str">
        <f>"Masa Registrasi "&amp;'Nilai Partisipasi'!D10</f>
        <v>Masa Registrasi : 2021.1</v>
      </c>
      <c r="H7" s="75"/>
    </row>
    <row r="8" spans="2:8" ht="30.15" customHeight="1" x14ac:dyDescent="0.3">
      <c r="B8" s="70" t="s">
        <v>97</v>
      </c>
      <c r="C8" s="71"/>
      <c r="D8" s="28" t="s">
        <v>0</v>
      </c>
      <c r="E8" s="42" t="str">
        <f>'Nilai Partisipasi'!H9</f>
        <v>: Kuansing</v>
      </c>
      <c r="F8" s="70" t="s">
        <v>79</v>
      </c>
      <c r="G8" s="79"/>
      <c r="H8" s="71"/>
    </row>
    <row r="9" spans="2:8" ht="15" customHeight="1" x14ac:dyDescent="0.3">
      <c r="B9" s="9"/>
    </row>
    <row r="10" spans="2:8" ht="15" customHeight="1" x14ac:dyDescent="0.3">
      <c r="B10" s="72" t="s">
        <v>14</v>
      </c>
      <c r="C10" s="65" t="s">
        <v>27</v>
      </c>
      <c r="D10" s="72" t="s">
        <v>15</v>
      </c>
      <c r="E10" s="72" t="s">
        <v>80</v>
      </c>
      <c r="F10" s="68" t="s">
        <v>81</v>
      </c>
      <c r="G10" s="77" t="s">
        <v>82</v>
      </c>
      <c r="H10" s="78"/>
    </row>
    <row r="11" spans="2:8" ht="15" customHeight="1" x14ac:dyDescent="0.3">
      <c r="B11" s="73"/>
      <c r="C11" s="66"/>
      <c r="D11" s="73"/>
      <c r="E11" s="73"/>
      <c r="F11" s="76"/>
      <c r="G11" s="15" t="s">
        <v>83</v>
      </c>
      <c r="H11" s="68" t="s">
        <v>85</v>
      </c>
    </row>
    <row r="12" spans="2:8" ht="15" customHeight="1" x14ac:dyDescent="0.3">
      <c r="B12" s="74"/>
      <c r="C12" s="67"/>
      <c r="D12" s="74"/>
      <c r="E12" s="74"/>
      <c r="F12" s="69"/>
      <c r="G12" s="16" t="s">
        <v>84</v>
      </c>
      <c r="H12" s="69"/>
    </row>
    <row r="13" spans="2:8" ht="39.9" customHeight="1" x14ac:dyDescent="0.3">
      <c r="B13" s="48">
        <v>1</v>
      </c>
      <c r="C13" s="49" t="str">
        <f>'Nilai Partisipasi'!C14</f>
        <v>ANDAYANIS</v>
      </c>
      <c r="D13" s="48">
        <f>'Nilai Partisipasi'!D14</f>
        <v>856460733</v>
      </c>
      <c r="E13" s="26"/>
      <c r="F13" s="26"/>
      <c r="G13" s="26"/>
      <c r="H13" s="26"/>
    </row>
    <row r="14" spans="2:8" ht="39.9" customHeight="1" x14ac:dyDescent="0.3">
      <c r="B14" s="48">
        <f t="shared" ref="B14:B42" si="0">+B13+1</f>
        <v>2</v>
      </c>
      <c r="C14" s="49" t="str">
        <f>'Nilai Partisipasi'!C15</f>
        <v>ARMA YENI</v>
      </c>
      <c r="D14" s="48">
        <f>'Nilai Partisipasi'!D15</f>
        <v>856463642</v>
      </c>
      <c r="E14" s="26"/>
      <c r="F14" s="26"/>
      <c r="G14" s="26"/>
      <c r="H14" s="26"/>
    </row>
    <row r="15" spans="2:8" ht="39.9" customHeight="1" x14ac:dyDescent="0.3">
      <c r="B15" s="48">
        <f t="shared" si="0"/>
        <v>3</v>
      </c>
      <c r="C15" s="49" t="str">
        <f>'Nilai Partisipasi'!C16</f>
        <v>ASBENRIUS</v>
      </c>
      <c r="D15" s="48">
        <f>'Nilai Partisipasi'!D16</f>
        <v>856461276</v>
      </c>
      <c r="E15" s="26"/>
      <c r="F15" s="26"/>
      <c r="G15" s="26"/>
      <c r="H15" s="26"/>
    </row>
    <row r="16" spans="2:8" ht="39.9" customHeight="1" x14ac:dyDescent="0.3">
      <c r="B16" s="48">
        <f t="shared" si="0"/>
        <v>4</v>
      </c>
      <c r="C16" s="49" t="str">
        <f>'Nilai Partisipasi'!C17</f>
        <v>DESI RAMADIANTI</v>
      </c>
      <c r="D16" s="48">
        <f>'Nilai Partisipasi'!D17</f>
        <v>856463072</v>
      </c>
      <c r="E16" s="26"/>
      <c r="F16" s="26"/>
      <c r="G16" s="26"/>
      <c r="H16" s="26"/>
    </row>
    <row r="17" spans="2:8" ht="39.9" customHeight="1" x14ac:dyDescent="0.3">
      <c r="B17" s="48">
        <f t="shared" si="0"/>
        <v>5</v>
      </c>
      <c r="C17" s="49" t="str">
        <f>'Nilai Partisipasi'!C18</f>
        <v>DESTRI HERLINA</v>
      </c>
      <c r="D17" s="48">
        <f>'Nilai Partisipasi'!D18</f>
        <v>856461251</v>
      </c>
      <c r="E17" s="26"/>
      <c r="F17" s="26"/>
      <c r="G17" s="26"/>
      <c r="H17" s="26"/>
    </row>
    <row r="18" spans="2:8" ht="39.9" customHeight="1" x14ac:dyDescent="0.3">
      <c r="B18" s="48">
        <f t="shared" si="0"/>
        <v>6</v>
      </c>
      <c r="C18" s="49" t="str">
        <f>'Nilai Partisipasi'!C19</f>
        <v>DEWI KARTIKA</v>
      </c>
      <c r="D18" s="48">
        <f>'Nilai Partisipasi'!D19</f>
        <v>856464841</v>
      </c>
      <c r="E18" s="26"/>
      <c r="F18" s="26"/>
      <c r="G18" s="26"/>
      <c r="H18" s="26"/>
    </row>
    <row r="19" spans="2:8" ht="39.9" customHeight="1" x14ac:dyDescent="0.3">
      <c r="B19" s="48">
        <f t="shared" si="0"/>
        <v>7</v>
      </c>
      <c r="C19" s="49" t="str">
        <f>'Nilai Partisipasi'!C20</f>
        <v>DEWI LATIFAH</v>
      </c>
      <c r="D19" s="48">
        <f>'Nilai Partisipasi'!D20</f>
        <v>856463549</v>
      </c>
      <c r="E19" s="26"/>
      <c r="F19" s="26"/>
      <c r="G19" s="26"/>
      <c r="H19" s="26"/>
    </row>
    <row r="20" spans="2:8" ht="39.9" customHeight="1" x14ac:dyDescent="0.3">
      <c r="B20" s="48">
        <f t="shared" si="0"/>
        <v>8</v>
      </c>
      <c r="C20" s="49" t="str">
        <f>'Nilai Partisipasi'!C21</f>
        <v>DITA AGUSTRI WULAN</v>
      </c>
      <c r="D20" s="48">
        <f>'Nilai Partisipasi'!D21</f>
        <v>856465678</v>
      </c>
      <c r="E20" s="26"/>
      <c r="F20" s="26"/>
      <c r="G20" s="26"/>
      <c r="H20" s="26"/>
    </row>
    <row r="21" spans="2:8" ht="39.9" customHeight="1" x14ac:dyDescent="0.3">
      <c r="B21" s="48">
        <f t="shared" si="0"/>
        <v>9</v>
      </c>
      <c r="C21" s="49" t="str">
        <f>'Nilai Partisipasi'!C22</f>
        <v>DWI NOVIANTI</v>
      </c>
      <c r="D21" s="48">
        <f>'Nilai Partisipasi'!D22</f>
        <v>856461244</v>
      </c>
      <c r="E21" s="26"/>
      <c r="F21" s="26"/>
      <c r="G21" s="26"/>
      <c r="H21" s="26"/>
    </row>
    <row r="22" spans="2:8" ht="39.9" customHeight="1" x14ac:dyDescent="0.3">
      <c r="B22" s="48">
        <f t="shared" si="0"/>
        <v>10</v>
      </c>
      <c r="C22" s="49" t="str">
        <f>'Nilai Partisipasi'!C23</f>
        <v>FIANA DESTI</v>
      </c>
      <c r="D22" s="48">
        <f>'Nilai Partisipasi'!D23</f>
        <v>856463628</v>
      </c>
      <c r="E22" s="26"/>
      <c r="F22" s="26"/>
      <c r="G22" s="26"/>
      <c r="H22" s="26"/>
    </row>
    <row r="23" spans="2:8" ht="39.9" customHeight="1" x14ac:dyDescent="0.3">
      <c r="B23" s="48">
        <f t="shared" si="0"/>
        <v>11</v>
      </c>
      <c r="C23" s="49" t="str">
        <f>'Nilai Partisipasi'!C24</f>
        <v>GUSMAR YENI</v>
      </c>
      <c r="D23" s="48">
        <f>'Nilai Partisipasi'!D24</f>
        <v>856461348</v>
      </c>
      <c r="E23" s="26"/>
      <c r="F23" s="26"/>
      <c r="G23" s="26"/>
      <c r="H23" s="26"/>
    </row>
    <row r="24" spans="2:8" ht="39.9" customHeight="1" x14ac:dyDescent="0.3">
      <c r="B24" s="48">
        <f t="shared" si="0"/>
        <v>12</v>
      </c>
      <c r="C24" s="49" t="str">
        <f>'Nilai Partisipasi'!C25</f>
        <v>M. SEFRILA YOGI</v>
      </c>
      <c r="D24" s="48">
        <f>'Nilai Partisipasi'!D25</f>
        <v>856465961</v>
      </c>
      <c r="E24" s="26"/>
      <c r="F24" s="26"/>
      <c r="G24" s="26"/>
      <c r="H24" s="26"/>
    </row>
    <row r="25" spans="2:8" ht="39.9" customHeight="1" x14ac:dyDescent="0.3">
      <c r="B25" s="48">
        <f t="shared" si="0"/>
        <v>13</v>
      </c>
      <c r="C25" s="49" t="str">
        <f>'Nilai Partisipasi'!C26</f>
        <v>MUGI SUKMAWATI</v>
      </c>
      <c r="D25" s="48">
        <f>'Nilai Partisipasi'!D26</f>
        <v>856460608</v>
      </c>
      <c r="E25" s="26"/>
      <c r="F25" s="26"/>
      <c r="G25" s="26"/>
      <c r="H25" s="26"/>
    </row>
    <row r="26" spans="2:8" ht="39.9" customHeight="1" x14ac:dyDescent="0.3">
      <c r="B26" s="48">
        <f t="shared" si="0"/>
        <v>14</v>
      </c>
      <c r="C26" s="49" t="str">
        <f>'Nilai Partisipasi'!C27</f>
        <v>NORI FALTA</v>
      </c>
      <c r="D26" s="48">
        <f>'Nilai Partisipasi'!D27</f>
        <v>856465685</v>
      </c>
      <c r="E26" s="26"/>
      <c r="F26" s="26"/>
      <c r="G26" s="26"/>
      <c r="H26" s="26"/>
    </row>
    <row r="27" spans="2:8" ht="39.9" customHeight="1" x14ac:dyDescent="0.3">
      <c r="B27" s="48">
        <f t="shared" si="0"/>
        <v>15</v>
      </c>
      <c r="C27" s="49" t="str">
        <f>'Nilai Partisipasi'!C28</f>
        <v>NOVA SUGIANTI</v>
      </c>
      <c r="D27" s="48">
        <f>'Nilai Partisipasi'!D28</f>
        <v>856461441</v>
      </c>
      <c r="E27" s="26"/>
      <c r="F27" s="26"/>
      <c r="G27" s="26"/>
      <c r="H27" s="26"/>
    </row>
    <row r="28" spans="2:8" ht="39.9" customHeight="1" x14ac:dyDescent="0.3">
      <c r="B28" s="48">
        <f t="shared" si="0"/>
        <v>16</v>
      </c>
      <c r="C28" s="49" t="str">
        <f>'Nilai Partisipasi'!C29</f>
        <v>PARAGAWATI</v>
      </c>
      <c r="D28" s="48">
        <f>'Nilai Partisipasi'!D29</f>
        <v>856460686</v>
      </c>
      <c r="E28" s="26"/>
      <c r="F28" s="26"/>
      <c r="G28" s="26"/>
      <c r="H28" s="26"/>
    </row>
    <row r="29" spans="2:8" ht="39.9" customHeight="1" x14ac:dyDescent="0.3">
      <c r="B29" s="48">
        <f t="shared" si="0"/>
        <v>17</v>
      </c>
      <c r="C29" s="49" t="str">
        <f>'Nilai Partisipasi'!C30</f>
        <v>RENA DIAN MERIAN</v>
      </c>
      <c r="D29" s="48">
        <f>'Nilai Partisipasi'!D30</f>
        <v>856465155</v>
      </c>
      <c r="E29" s="26"/>
      <c r="F29" s="26"/>
      <c r="G29" s="26"/>
      <c r="H29" s="26"/>
    </row>
    <row r="30" spans="2:8" ht="39.9" customHeight="1" x14ac:dyDescent="0.3">
      <c r="B30" s="48">
        <f t="shared" si="0"/>
        <v>18</v>
      </c>
      <c r="C30" s="49" t="str">
        <f>'Nilai Partisipasi'!C31</f>
        <v>RESI WAHYUNI</v>
      </c>
      <c r="D30" s="48">
        <f>'Nilai Partisipasi'!D31</f>
        <v>856465646</v>
      </c>
      <c r="E30" s="26"/>
      <c r="F30" s="26"/>
      <c r="G30" s="26"/>
      <c r="H30" s="26"/>
    </row>
    <row r="31" spans="2:8" ht="39.9" customHeight="1" x14ac:dyDescent="0.3">
      <c r="B31" s="48">
        <f t="shared" si="0"/>
        <v>19</v>
      </c>
      <c r="C31" s="49" t="str">
        <f>'Nilai Partisipasi'!C32</f>
        <v>RIANA HANIFAH</v>
      </c>
      <c r="D31" s="48">
        <f>'Nilai Partisipasi'!D32</f>
        <v>856461172</v>
      </c>
      <c r="E31" s="50"/>
      <c r="F31" s="50"/>
      <c r="G31" s="50"/>
      <c r="H31" s="50"/>
    </row>
    <row r="32" spans="2:8" ht="39.9" customHeight="1" x14ac:dyDescent="0.3">
      <c r="B32" s="48">
        <f t="shared" si="0"/>
        <v>20</v>
      </c>
      <c r="C32" s="49" t="str">
        <f>'Nilai Partisipasi'!C33</f>
        <v>RIDWAN MULYANA</v>
      </c>
      <c r="D32" s="48">
        <f>'Nilai Partisipasi'!D33</f>
        <v>856460615</v>
      </c>
      <c r="E32" s="50"/>
      <c r="F32" s="50"/>
      <c r="G32" s="50"/>
      <c r="H32" s="50"/>
    </row>
    <row r="33" spans="2:8" ht="39.9" customHeight="1" x14ac:dyDescent="0.3">
      <c r="B33" s="48">
        <f t="shared" si="0"/>
        <v>21</v>
      </c>
      <c r="C33" s="49" t="str">
        <f>'Nilai Partisipasi'!C34</f>
        <v>SISMA SRI KURNIAWATI</v>
      </c>
      <c r="D33" s="48">
        <f>'Nilai Partisipasi'!D34</f>
        <v>856460432</v>
      </c>
      <c r="E33" s="50"/>
      <c r="F33" s="50"/>
      <c r="G33" s="50"/>
      <c r="H33" s="50"/>
    </row>
    <row r="34" spans="2:8" ht="39.9" customHeight="1" x14ac:dyDescent="0.3">
      <c r="B34" s="48">
        <f t="shared" si="0"/>
        <v>22</v>
      </c>
      <c r="C34" s="49" t="str">
        <f>'Nilai Partisipasi'!C35</f>
        <v>SUHARTINI</v>
      </c>
      <c r="D34" s="48">
        <f>'Nilai Partisipasi'!D35</f>
        <v>856465653</v>
      </c>
      <c r="E34" s="50"/>
      <c r="F34" s="50"/>
      <c r="G34" s="50"/>
      <c r="H34" s="50"/>
    </row>
    <row r="35" spans="2:8" ht="39.9" customHeight="1" x14ac:dyDescent="0.3">
      <c r="B35" s="48">
        <f t="shared" si="0"/>
        <v>23</v>
      </c>
      <c r="C35" s="49" t="str">
        <f>'Nilai Partisipasi'!C36</f>
        <v>TANIA MAYANG SARI</v>
      </c>
      <c r="D35" s="48">
        <f>'Nilai Partisipasi'!D36</f>
        <v>856461427</v>
      </c>
      <c r="E35" s="50"/>
      <c r="F35" s="50"/>
      <c r="G35" s="50"/>
      <c r="H35" s="50"/>
    </row>
    <row r="36" spans="2:8" ht="39.9" customHeight="1" x14ac:dyDescent="0.3">
      <c r="B36" s="48">
        <f t="shared" si="0"/>
        <v>24</v>
      </c>
      <c r="C36" s="49" t="str">
        <f>'Nilai Partisipasi'!C37</f>
        <v>TATIK SULISTINAH</v>
      </c>
      <c r="D36" s="48">
        <f>'Nilai Partisipasi'!D37</f>
        <v>856465488</v>
      </c>
      <c r="E36" s="50"/>
      <c r="F36" s="50"/>
      <c r="G36" s="50"/>
      <c r="H36" s="50"/>
    </row>
    <row r="37" spans="2:8" ht="39.9" customHeight="1" x14ac:dyDescent="0.3">
      <c r="B37" s="48">
        <f t="shared" si="0"/>
        <v>25</v>
      </c>
      <c r="C37" s="49" t="str">
        <f>'Nilai Partisipasi'!C38</f>
        <v>TRI WAHYU NUR ARUM PUTRI</v>
      </c>
      <c r="D37" s="48">
        <f>'Nilai Partisipasi'!D38</f>
        <v>856463635</v>
      </c>
      <c r="E37" s="50"/>
      <c r="F37" s="50"/>
      <c r="G37" s="50"/>
      <c r="H37" s="50"/>
    </row>
    <row r="38" spans="2:8" ht="39.9" customHeight="1" x14ac:dyDescent="0.3">
      <c r="B38" s="48">
        <f t="shared" si="0"/>
        <v>26</v>
      </c>
      <c r="C38" s="49" t="str">
        <f>'Nilai Partisipasi'!C39</f>
        <v>VOVI AFRIANI</v>
      </c>
      <c r="D38" s="48">
        <f>'Nilai Partisipasi'!D39</f>
        <v>856465639</v>
      </c>
      <c r="E38" s="50"/>
      <c r="F38" s="50"/>
      <c r="G38" s="50"/>
      <c r="H38" s="50"/>
    </row>
    <row r="39" spans="2:8" ht="39.9" customHeight="1" x14ac:dyDescent="0.3">
      <c r="B39" s="48">
        <f t="shared" si="0"/>
        <v>27</v>
      </c>
      <c r="C39" s="49" t="str">
        <f>'Nilai Partisipasi'!C40</f>
        <v>WINDA PERMANA SARI</v>
      </c>
      <c r="D39" s="48">
        <f>'Nilai Partisipasi'!D40</f>
        <v>856461165</v>
      </c>
      <c r="E39" s="50"/>
      <c r="F39" s="50"/>
      <c r="G39" s="50"/>
      <c r="H39" s="50"/>
    </row>
    <row r="40" spans="2:8" ht="39.9" customHeight="1" x14ac:dyDescent="0.3">
      <c r="B40" s="48">
        <f t="shared" si="0"/>
        <v>28</v>
      </c>
      <c r="C40" s="49" t="str">
        <f>'Nilai Partisipasi'!C41</f>
        <v>WIRDA ELISA</v>
      </c>
      <c r="D40" s="48">
        <f>'Nilai Partisipasi'!D41</f>
        <v>856464906</v>
      </c>
      <c r="E40" s="50"/>
      <c r="F40" s="50"/>
      <c r="G40" s="50"/>
      <c r="H40" s="50"/>
    </row>
    <row r="41" spans="2:8" ht="39.9" customHeight="1" x14ac:dyDescent="0.3">
      <c r="B41" s="48">
        <f t="shared" si="0"/>
        <v>29</v>
      </c>
      <c r="C41" s="49" t="str">
        <f>'Nilai Partisipasi'!C42</f>
        <v>YENI ENITA</v>
      </c>
      <c r="D41" s="48">
        <f>'Nilai Partisipasi'!D42</f>
        <v>856464859</v>
      </c>
      <c r="E41" s="50"/>
      <c r="F41" s="50"/>
      <c r="G41" s="50"/>
      <c r="H41" s="50"/>
    </row>
    <row r="42" spans="2:8" ht="39.9" customHeight="1" x14ac:dyDescent="0.3">
      <c r="B42" s="48">
        <f t="shared" si="0"/>
        <v>30</v>
      </c>
      <c r="C42" s="49" t="str">
        <f>'Nilai Partisipasi'!C43</f>
        <v>YOS PEBRIANDI</v>
      </c>
      <c r="D42" s="48">
        <f>'Nilai Partisipasi'!D43</f>
        <v>856461212</v>
      </c>
      <c r="E42" s="50"/>
      <c r="F42" s="50"/>
      <c r="G42" s="50"/>
      <c r="H42" s="50"/>
    </row>
    <row r="43" spans="2:8" ht="15" customHeight="1" x14ac:dyDescent="0.3">
      <c r="B43" s="14"/>
    </row>
    <row r="44" spans="2:8" ht="15" customHeight="1" x14ac:dyDescent="0.3">
      <c r="F44" s="19" t="s">
        <v>2</v>
      </c>
      <c r="G44" s="19" t="s">
        <v>87</v>
      </c>
      <c r="H44" s="19" t="s">
        <v>1</v>
      </c>
    </row>
    <row r="45" spans="2:8" ht="30" x14ac:dyDescent="0.3">
      <c r="F45" s="20" t="s">
        <v>86</v>
      </c>
      <c r="G45" s="20" t="s">
        <v>89</v>
      </c>
      <c r="H45" s="20" t="s">
        <v>90</v>
      </c>
    </row>
    <row r="46" spans="2:8" ht="49.65" customHeight="1" x14ac:dyDescent="0.3">
      <c r="F46" s="18"/>
      <c r="G46" s="18"/>
      <c r="H46" s="18"/>
    </row>
    <row r="47" spans="2:8" ht="15" customHeight="1" x14ac:dyDescent="0.3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2019-09-10T05:19:29Z</cp:lastPrinted>
  <dcterms:created xsi:type="dcterms:W3CDTF">2009-03-17T05:47:13Z</dcterms:created>
  <dcterms:modified xsi:type="dcterms:W3CDTF">2021-03-15T07:54:25Z</dcterms:modified>
</cp:coreProperties>
</file>